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dmin\Desktop\Рефлексія КОП 30 годин\"/>
    </mc:Choice>
  </mc:AlternateContent>
  <xr:revisionPtr revIDLastSave="0" documentId="13_ncr:1_{95722223-D7CD-46BA-9463-FA6DC08F3C7A}" xr6:coauthVersionLast="47" xr6:coauthVersionMax="47" xr10:uidLastSave="{00000000-0000-0000-0000-000000000000}"/>
  <bookViews>
    <workbookView xWindow="-108" yWindow="-108" windowWidth="23256" windowHeight="12456" activeTab="1" xr2:uid="{00000000-000D-0000-FFFF-FFFF00000000}"/>
  </bookViews>
  <sheets>
    <sheet name="Відповіді" sheetId="1" r:id="rId1"/>
    <sheet name="Аркуш1" sheetId="2" r:id="rId2"/>
    <sheet name="Аркуш2" sheetId="3" r:id="rId3"/>
  </sheets>
  <definedNames>
    <definedName name="_xlnm._FilterDatabase" localSheetId="0" hidden="1">Відповіді!$A$1:$Z$24</definedName>
  </definedNames>
  <calcPr calcId="181029"/>
</workbook>
</file>

<file path=xl/calcChain.xml><?xml version="1.0" encoding="utf-8"?>
<calcChain xmlns="http://schemas.openxmlformats.org/spreadsheetml/2006/main">
  <c r="F2" i="2" l="1"/>
  <c r="L3" i="2" l="1"/>
  <c r="L4" i="2"/>
  <c r="AE3" i="2" l="1"/>
  <c r="AE4" i="2"/>
  <c r="AE5" i="2"/>
  <c r="AE2" i="2"/>
  <c r="AC3" i="2"/>
  <c r="AC4" i="2"/>
  <c r="AC2" i="2"/>
  <c r="Z3" i="2"/>
  <c r="Z2" i="2"/>
  <c r="Z4" i="2"/>
  <c r="Z5" i="2"/>
  <c r="Z6" i="2"/>
  <c r="Z7" i="2"/>
  <c r="Z8" i="2"/>
  <c r="Z9" i="2"/>
  <c r="Z10" i="2"/>
  <c r="W3" i="2"/>
  <c r="W4" i="2"/>
  <c r="W5" i="2"/>
  <c r="W2" i="2"/>
  <c r="U3" i="2"/>
  <c r="U4" i="2"/>
  <c r="U2" i="2"/>
  <c r="R3" i="2"/>
  <c r="R4" i="2"/>
  <c r="R2" i="2"/>
  <c r="O3" i="2"/>
  <c r="O4" i="2"/>
  <c r="O2" i="2"/>
  <c r="L2" i="2"/>
  <c r="J3" i="2"/>
  <c r="J4" i="2"/>
  <c r="J5" i="2"/>
  <c r="J2" i="2"/>
  <c r="H3" i="2"/>
  <c r="H4" i="2"/>
  <c r="H2" i="2"/>
  <c r="F3" i="2"/>
  <c r="F4" i="2"/>
  <c r="F5" i="2"/>
  <c r="C3" i="2"/>
  <c r="C4" i="2"/>
  <c r="C5" i="2"/>
  <c r="C2" i="2"/>
  <c r="R6" i="2" l="1"/>
  <c r="AE6" i="2"/>
  <c r="O6" i="2"/>
  <c r="J6" i="2"/>
  <c r="L6" i="2"/>
  <c r="W6" i="2"/>
  <c r="U6" i="2"/>
  <c r="AC6" i="2"/>
  <c r="C6" i="2"/>
  <c r="F6" i="2"/>
  <c r="H6" i="2"/>
</calcChain>
</file>

<file path=xl/sharedStrings.xml><?xml version="1.0" encoding="utf-8"?>
<sst xmlns="http://schemas.openxmlformats.org/spreadsheetml/2006/main" count="587" uniqueCount="198">
  <si>
    <t>Номер відповіді</t>
  </si>
  <si>
    <t>1. Наскільки Ви задоволені своїм навчанням на курсах підвищення кваліфікації?</t>
  </si>
  <si>
    <t>1.1. Тут Ви можете написати особистий коментар стосовно задоволеності навчанням</t>
  </si>
  <si>
    <t>2. Як Ви обирали даний курс для підвищення кваліфікації? (варіантів відповідей може бути декілька)</t>
  </si>
  <si>
    <t>3. Чи були ознайомлені Ви із програмою, обираючи цей курс?</t>
  </si>
  <si>
    <t>4. Що з переліченого при виборі курсу Вас мотивувало найбільше?</t>
  </si>
  <si>
    <t>5. Навчальний матеріал, інформація, надані на курсах підвищення кваліфікації для мене були такими, що ...</t>
  </si>
  <si>
    <t>5.1. Тут Ви можете написати особистий коментар: (Уточніть свої враження та поділіться власними спостереженнями щодо навчального матеріалу та інформації, наданих на  курсах</t>
  </si>
  <si>
    <t>6. Зробіть висновок щодо новизни для Вас отриманої інформації?</t>
  </si>
  <si>
    <t>6.1. Тут Ви можете написати особистий коментар щодо новизни інформації</t>
  </si>
  <si>
    <t>7. Зробіть висновок про практичність для Вас отриманих знань.</t>
  </si>
  <si>
    <t>7.1. Тут Ви можете написати особистий коментар щодо актуальності отриманих знань</t>
  </si>
  <si>
    <t>8. Чи користувалися Ви матеріалами, розміщеними на платформі Moodle?</t>
  </si>
  <si>
    <t>9. Наскільки корисними були для Вас матеріали, розміщені на платформі Moodle?</t>
  </si>
  <si>
    <t>10. Напишіть, які з очікуваних результатів навчання на курсах  Вам вдалося досягти? (для відповіді на це питання перегляньте перелік очікуваних результатів у програмі курсу):</t>
  </si>
  <si>
    <t>11. Якою була Ваша активність на курсах (варіантів відповідей може бути декілька):</t>
  </si>
  <si>
    <t>11.1. Тут Ви можете написати особистий коментар щодо активності на курсах</t>
  </si>
  <si>
    <t>12. Чи рекомендували б Ви цей курс колегам?</t>
  </si>
  <si>
    <t>13. Яку форму проведення КПК Ви вважаєте найбільш оптимальними для себе? (виберіть дві відповіді)</t>
  </si>
  <si>
    <t>14. Запропонуйте тематику спецкурсів, які б Ви хотіли прослухати в майбутньому</t>
  </si>
  <si>
    <t>15. Якщо Ви хочете ще щось додати, то можете це зробити тут:</t>
  </si>
  <si>
    <t>Повністю задоволений/-а</t>
  </si>
  <si>
    <t>Самостійно</t>
  </si>
  <si>
    <t>Не пам’ятаю</t>
  </si>
  <si>
    <t>Актуальність теми</t>
  </si>
  <si>
    <t>повністю відповідали моїм очікуванням: (Навчальні матеріали були цікаві, легкі для розуміння, добре структуровані. Інформація була актуальна і корисна для мого професійного розвитку. Було достатньо практичних вправ і прикладів)</t>
  </si>
  <si>
    <t>Багато інформації почув (почула) вперше. Дізнався/-лася про нові тенденції, методи і технології у навчанні/вихованні, управлінні</t>
  </si>
  <si>
    <t>Ні (перейдіть до питання №10)</t>
  </si>
  <si>
    <t>Так</t>
  </si>
  <si>
    <t>Очно-дистанційна (один день – очна зустріч)</t>
  </si>
  <si>
    <t>Ні</t>
  </si>
  <si>
    <t>Викладач/-ка (викладачі/-ки) курсу</t>
  </si>
  <si>
    <t>задовільнили мої очікування частково: (Навчальний матеріал був достатньо зрозумілим. Інформація була актуальною. Однак деякі аспекти могли бути краще пояснені або оновлені. Хотілося б більше практичних вправ і прикладів)</t>
  </si>
  <si>
    <t>Більшість інформації була мені відомою, але були надані приклади, як її можна використати в нових умовах</t>
  </si>
  <si>
    <t>Частину з того, про що говорилося на курсах, я використовую у практичній діяльності. Але зміст курсів дозволив систематизувати знання та по-іншому подивитися на відомі проблеми та виклики</t>
  </si>
  <si>
    <t>Матеріали були практичні та доречні, доповнювали інформацію, отриману під час синхронних занять із викладачами</t>
  </si>
  <si>
    <t>Частково задоволений/-а</t>
  </si>
  <si>
    <t>За рекомендацією адміністрації закладу</t>
  </si>
  <si>
    <t>Частково</t>
  </si>
  <si>
    <t>Дистанційно</t>
  </si>
  <si>
    <t>Очна форма в територіальній громаді</t>
  </si>
  <si>
    <t>Адміністрація закладу зробила це за мене</t>
  </si>
  <si>
    <t>Матеріали на платформі дублювали матеріали (напр., презентації), які викладачі використовували під час синхронних занять. Хотілося б отримати більше додаткового матеріалу з цієї тематики</t>
  </si>
  <si>
    <t>Можливість отримати сертифікат, який не потребує додаткового затвердження</t>
  </si>
  <si>
    <t>Важко відповісти</t>
  </si>
  <si>
    <t>Частково незадоволений/-а</t>
  </si>
  <si>
    <t>Незадоволений/-а</t>
  </si>
  <si>
    <t>За рекомендацією колег</t>
  </si>
  <si>
    <t>Зміст курсу</t>
  </si>
  <si>
    <t>Нічого нового для себе я не почув/-ла. Інформація на курсах була неактуальна</t>
  </si>
  <si>
    <t>Отримані на курсі знання дуже теоретичні, але вони розширили мій кругозір і сприяли загальному розвитку</t>
  </si>
  <si>
    <t>Матеріали на платформі значною мірою не відповідали тематиці занять на курсах і/або були застарілими</t>
  </si>
  <si>
    <t>Курс не містив жодних матеріалів, крім вхідного опитування, рефлексії і модульних контрольних робіт</t>
  </si>
  <si>
    <t>Брав/-ла участь у дискусії</t>
  </si>
  <si>
    <t>Ставив/-ла запитання</t>
  </si>
  <si>
    <t>Відповідав/-ла на запитання викладача/-ів чи учасників</t>
  </si>
  <si>
    <t>Працював/-ла з цифровими застосунками</t>
  </si>
  <si>
    <t>Висловлював/-ла власну думку, ставлення, пропозиції</t>
  </si>
  <si>
    <t>Під час занять був/-ла вимушений/-на відволікатися на інші справи</t>
  </si>
  <si>
    <t>Пасивно слухав/-ла</t>
  </si>
  <si>
    <t>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</si>
  <si>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Працював/-ла у групах</t>
  </si>
  <si>
    <t>Очна форма навчання в інституті</t>
  </si>
  <si>
    <t>не відповідали моїм очікуванням: (Навчальні матеріали були недостатньо структуровані, незрозумілі. Інформація була застарілою і нецікавою, не відповідала  моїм потребам і очікуванням. Бракувало практичних вправ і прикладів)</t>
  </si>
  <si>
    <t>На курсі були надані конкретні практичні рекомендації та інструменти, які я використаю у своїй роботі</t>
  </si>
  <si>
    <t>9. Наскільки корисними були для Вас матеріали, розміщені на платформі Moodle? (необовязкове)</t>
  </si>
  <si>
    <t>Чітке розуміння актуальних нормативно- правових вимог щодо безпеки.</t>
  </si>
  <si>
    <t>Матеріал чітко доводить,що безпека не обмежується лише тривожною кнопкою чи укриттям. Вона включає фізичний ,психологічний,інформаційний та епідемічний аспекти.</t>
  </si>
  <si>
    <t>Навчилася адаптувати заклад до нових законодавчих вимог та стандартів, мінімізувати ризики для дітей та персоналу і формувати сучасне освітнє середовище.</t>
  </si>
  <si>
    <t>Отримані комплексні знання щодо створення захищеного середовища, володіння алгоритмами дій у кризових ситуаціях , надання ефективної соціальної підтримки.</t>
  </si>
  <si>
    <t>Вміння формувати та розвивати професійні компетентності знань ,умінь і навичок педагогічних працівників щодо організації безпечного освітнього простору.</t>
  </si>
  <si>
    <t>Працював/-ла у групах;
Брав/-ла участь у дискусії
Відповідав/-ла на запитання викладача/-ів чи учасників
Не мав/-ла можливості працювати активно через технічні проблеми (поганий зв’язок, технічні можливості ПК не підтримують програмного забезпечення, працював/-ла з телефону)</t>
  </si>
  <si>
    <t>Ліцензування та акредитація ЗДО</t>
  </si>
  <si>
    <t>щира подяка всім викладачам навчального курсу. Особисто вдячна викладачам- Ользі Банах, Любмилі Козловській за змістовний навчальний матеріал, за доступну презентацію до нового Положення про атестацію. Щиро дякую куратору Галині Лоїк.</t>
  </si>
  <si>
    <t>Дякую щиро за змістовні курси.</t>
  </si>
  <si>
    <t>Навчальні матеріали були цікаві,
легкі для розуміння.</t>
  </si>
  <si>
    <t>Все було актуально і змістовно, буду практикувати у своїй роботі.</t>
  </si>
  <si>
    <t>Я багато дізналася про організацію безпечного освітнього простору в закладах дошкільної освіти.</t>
  </si>
  <si>
    <t>Знаю і вмію як організувати безпечний освітній простір у дошкільній освіті.</t>
  </si>
  <si>
    <t>Працював/-ла у групах;
Ставив/-ла запитання
Відповідав/-ла на запитання викладача/-ів чи учасників
Висловлював/-ла власну думку, ставлення, пропозиції</t>
  </si>
  <si>
    <t>Щиро дякую за проведені пізнавальні і актуальні курси.</t>
  </si>
  <si>
    <t>Інноваційну методику навчання інклюзивної та психологічної підтримки та безпеки дітей в умовах сьогодення.</t>
  </si>
  <si>
    <t>Щиро дякую.Все зрозуміло.</t>
  </si>
  <si>
    <t>хоча інклюзії у нас в садку немає, надзвичайно цікавою була надана інформація</t>
  </si>
  <si>
    <t>важливою була новизна інформації щодо інклюзії</t>
  </si>
  <si>
    <t>Актуальним завжди залишається питання атестації</t>
  </si>
  <si>
    <t>результативно</t>
  </si>
  <si>
    <t>Відповідав/-ла на запитання викладача/-ів чи учасників
Висловлював/-ла власну думку, ставлення, пропозиції</t>
  </si>
  <si>
    <t>не працювала активно лише 1 день через відсутність електроенергії</t>
  </si>
  <si>
    <t>Діяльність педагогів у різновікових групах</t>
  </si>
  <si>
    <t>-</t>
  </si>
  <si>
    <t>Задоволена. Отримала очікувану інформацію з теми</t>
  </si>
  <si>
    <t>Особливо сподобався матеріал п. Галини Кузь щодо моделювання безпечного інклюзивного середовища</t>
  </si>
  <si>
    <t>Важливо, що курс описує не лише фізичну безпеку та матеріально-технічну базу, а й надає рекомендації щодо протидії булінгу, попередження насильства, прийняття дітей з ООП в середовище дошкільного закладу</t>
  </si>
  <si>
    <t>Дякуємо! Курси актуальні, потрібні і важливі.</t>
  </si>
  <si>
    <t>Удосконалила вміння організації безпечного і правильного середовища групи, та інтеграції інклюзивної в ЗДО</t>
  </si>
  <si>
    <t>Брав/-ла участь у дискусії
Відповідав/-ла на запитання викладача/-ів чи учасників
Працював/-ла з цифровими застосунками
Висловлював/-ла власну думку, ставлення, пропозиції</t>
  </si>
  <si>
    <t>Старалася бути активною, вести діалог, дискусію</t>
  </si>
  <si>
    <t>Військовий облік
Кадрова діяльність та діловоство у роботі директора ЗДО</t>
  </si>
  <si>
    <t>До нових зустрічей!</t>
  </si>
  <si>
    <t>повністю задоволена курсами,
були цікавими,змістовними,багато нового взяла для себе</t>
  </si>
  <si>
    <t>Матеріал був доступним, змістовним, зрозумілим.</t>
  </si>
  <si>
    <t>багато інформації почула вперше</t>
  </si>
  <si>
    <t>багато почутого на лекціях буду використовувати в роботі</t>
  </si>
  <si>
    <t>Цікаві презентації які відповідали тематиці</t>
  </si>
  <si>
    <t>Брав/-ла участь у дискусії
Ставив/-ла запитання
Висловлював/-ла власну думку, ставлення, пропозиції</t>
  </si>
  <si>
    <t>була активна на лекціях</t>
  </si>
  <si>
    <t>патріотичне виховання дошкільнят</t>
  </si>
  <si>
    <t>Моделювати безпечний освітній простір в ЗДО згідно з вимогами чинного
законодавства, безпекової ситуації в громаді, враховуючи його структурні
компоненти.</t>
  </si>
  <si>
    <t>Працював/-ла у групах;
Брав/-ла участь у дискусії
Відповідав/-ла на запитання викладача/-ів чи учасників
Висловлював/-ла власну думку, ставлення, пропозиції</t>
  </si>
  <si>
    <t>Професійно, доступно, сучасно</t>
  </si>
  <si>
    <t>Актуальність тем, практичність, гнучкість форматів, все що можна застосувати у практичній роботі</t>
  </si>
  <si>
    <t>Багато нової роз&amp;#039;яснювальної інформації щодо нового закону &amp;quot;Про дошкільну освіту&amp;quot;</t>
  </si>
  <si>
    <t>Актуальною була тема про організацію безпечного освітнього простору в закладах дошкільної освіти</t>
  </si>
  <si>
    <t>Отримала багато інформації щодо організації безпечного освітнього простору в закладі дошкільної освіти</t>
  </si>
  <si>
    <t>Працював/-ла у групах;
Відповідав/-ла на запитання викладача/-ів чи учасників
Висловлював/-ла власну думку, ставлення, пропозиції</t>
  </si>
  <si>
    <t>Була активна та уважна</t>
  </si>
  <si>
    <t>Про ведення наказів основної діяльності</t>
  </si>
  <si>
    <t>Досягла</t>
  </si>
  <si>
    <t>Працював/-ла у групах;</t>
  </si>
  <si>
    <t>Курс був змістовним ,актуальним і корисним.Отримані знання та рекомендації допоможуть створювати безпечне, комфортне середовище.</t>
  </si>
  <si>
    <t>Навчальний матеріал був дступним ,цікавим,практичним.Інформація подана зрозуміло й легко застосовується у щоденній роботі ЗДО.</t>
  </si>
  <si>
    <t>Курс дав можливість ознайомитись із сучасним и підходами та організації безпечного простору в ЗДО</t>
  </si>
  <si>
    <t>Отримані знання є актуальними та необхідними для сучасного закладу освіти. Рекомендації щодо безпеки ,психологічного комфорту та організації освітнього середовища допоможуть ефективніше працювати з дітьми і батьками.</t>
  </si>
  <si>
    <t>Орієнтуватися в нормативно - правових та інструктивно - методичних матеріалах під час організації безпечного освітнього простору в ЗДО. Усвідомити значення формування та розвитку професійних компетентностей для професійного розвитку..
Моделювати безпечний освітній простір в ЗДО згідно з вимогами чинного законодавства,безпекової ситуації в громаді ,враховуючи його структурні компоненти.</t>
  </si>
  <si>
    <t>Під час курсів виконувала запропоновані завдання та із задоволенням опрацьовувала навчальні матеріали.
Курс був пізнавальним і мотивував до професійного розвитку</t>
  </si>
  <si>
    <t>Курси з ефективної комунікації з батьками,інклюзивної освіти та сучасних методик розвитку дітей дошкільного віку.</t>
  </si>
  <si>
    <t>Цікаві та змістовні лекції, сподобався курс</t>
  </si>
  <si>
    <t>практичний тренінг щодо зняття напруги та страху у дітей можна викоистати в сімї та у роботі з батьками</t>
  </si>
  <si>
    <t>інфомація актуальна, на часі</t>
  </si>
  <si>
    <t>у своїй роботі використаю навички та знання, які здобула на курсах</t>
  </si>
  <si>
    <t>опанувала прогаму кусів</t>
  </si>
  <si>
    <t>Працював/-ла у групах;
Ставив/-ла запитання
Висловлював/-ла власну думку, ставлення, пропозиції</t>
  </si>
  <si>
    <t>інколи підводили технічні проблеми</t>
  </si>
  <si>
    <t>Фінансова незалежність закладу освіти</t>
  </si>
  <si>
    <t>Розумію значення безпечного освітнього простору в ЗДО, сучасні підходи до його організації; орієнтуюся в нормативно-правових та інструктивно-методичних матеріалах під час організації безпечного освітнього простору в ЗДО; застосовую набуті знання, уміння i навички в практиці організації безпечного освітнього простору в ЗДО.</t>
  </si>
  <si>
    <t>Брав/-ла участь у дискусії
Ставив/-ла запитання
Працював/-ла з цифровими застосунками
Під час занять був/-ла вимушений/-на відволікатися на інші справи</t>
  </si>
  <si>
    <t>Курс відповідав моїм очікуванням</t>
  </si>
  <si>
    <t>Динамічно і цікаво</t>
  </si>
  <si>
    <t>актуально</t>
  </si>
  <si>
    <t>Практичні навички</t>
  </si>
  <si>
    <t>Огранізація інклюзивного простору</t>
  </si>
  <si>
    <t>формування та розвиток професійних компетентностей, знань, умінь i
навичок педагогічних працівників ЗДО щодо організації безпечного освітнього простору</t>
  </si>
  <si>
    <t>Працював/-ла у групах;
Брав/-ла участь у дискусії
Відповідав/-ла на запитання викладача/-ів чи учасників
Працював/-ла з цифровими застосунками
Висловлював/-ла власну думку, ставлення, пропозиції</t>
  </si>
  <si>
    <t>Дуже ціную відвовідвльне ставлення до викладу матеріалів викладачів, лекторів, практиків, найцінніше- це бути в колі однодумців, якіє професіоналами нашої дошкільної справи</t>
  </si>
  <si>
    <t>окрім теоретичного викладу матеріалу. грунтовного аналізу та обміну досвідом, були надані практичні додатки, які є дуже потрібними</t>
  </si>
  <si>
    <t>Поглибила розуміння
значення безпечного освітнього простору в ЗДО, сучасні підходи до його організації;
орієнтується в нормативно-правових та інструктивно-методичних
матеріалах під час організації безпечного освітнього простору в ЗДО;
— застосовує набуті знання, уміння i навички в практиці організації безпечного освітнього простору в ЗДО;
— моделює безпечний освітній простір в ЗДО згідно з вимогами чинного законодавства, безпекової ситуації в громаді, враховуючи його структурні компоненти;
— усвідомлює значення формування та розвитку професійних компетентностей для професійного розвитку.</t>
  </si>
  <si>
    <t>Працював/-ла у групах;
Брав/-ла участь у дискусії
Відповідав/-ла на запитання викладача/-ів чи учасників
Висловлював/-ла власну думку, ставлення, пропозиції
Під час занять був/-ла вимушений/-на відволікатися на інші справи</t>
  </si>
  <si>
    <t>організація , особливості роботи з діьтьми СПЕЦІАЛЬНОЇ групи( зокрема для дітей з інтелектуальними труднощами)</t>
  </si>
  <si>
    <t>дуже вдячна всім організаторам і викладачас цього курск, успіхів у всьому ВАМ, здорв&amp;#039;я та всього найкращого</t>
  </si>
  <si>
    <t>щось нове відповідно до нового закону</t>
  </si>
  <si>
    <t>Працював/-ла у групах;
Брав/-ла участь у дискусії
Ставив/-ла запитання
Відповідав/-ла на запитання викладача/-ів чи учасників
Висловлював/-ла власну думку, ставлення, пропозиції</t>
  </si>
  <si>
    <t>Поглибила знання щодо організації безпечного освітнього простору ЗДО та створення психологічного комфорту для дітей, отримані знання планую використовувати у щоденній роботі для забезпечення фізичного та емоційного благополуччя вихованців</t>
  </si>
  <si>
    <t>Працював/-ла у групах;
Брав/-ла участь у дискусії
Ставив/-ла запитання
Відповідав/-ла на запитання викладача/-ів чи учасників</t>
  </si>
  <si>
    <t>Цифрові технології</t>
  </si>
  <si>
    <t>курс був цікавим.Особливу увагу приділялось для дітей інклюзивного навчання.</t>
  </si>
  <si>
    <t>Цікавий матеріал по інклюзивній освіті, також по осередках для групових кімнат.</t>
  </si>
  <si>
    <t>інформація була знайома, але подана з новизною.</t>
  </si>
  <si>
    <t>цікаво, креативно.</t>
  </si>
  <si>
    <t>ознайомлення з інноваціями, які візьму для роботи з дітьми.</t>
  </si>
  <si>
    <t>Працював/-ла у групах;
Брав/-ла участь у дискусії
Відповідав/-ла на запитання викладача/-ів чи учасників</t>
  </si>
  <si>
    <t>курс цікавий, група активна.</t>
  </si>
  <si>
    <t>Про нові Програми, які застосовуються в дошкільній освіті в Україні загалом.</t>
  </si>
  <si>
    <t>Миру та спокійних днів!</t>
  </si>
  <si>
    <t>Всі очікування</t>
  </si>
  <si>
    <t>Працював/-ла у групах;
Відповідав/-ла на запитання викладача/-ів чи учасників</t>
  </si>
  <si>
    <t>Навчальні матеріали були цікаві, легкі для розуміння, добре структуровані. Інформація була актуальна і корисна для мого професійного розвитку. Було достатньо практичних вправ і прикладів</t>
  </si>
  <si>
    <t>інформація була актуальна і корисна</t>
  </si>
  <si>
    <t>Вдалося досягти</t>
  </si>
  <si>
    <t>Працював/-ла у групах;
Ставив/-ла запитання
Відповідав/-ла на запитання викладача/-ів чи учасників</t>
  </si>
  <si>
    <t>Інклюзія в садку</t>
  </si>
  <si>
    <t>Інформація, яку я здобула була дуже цінною для мене!Все було супер!!</t>
  </si>
  <si>
    <t>Багато нової інформації отримала щодо атестації працівників</t>
  </si>
  <si>
    <t>Багато корисної інформації отримала по роботі з дітками ООП</t>
  </si>
  <si>
    <t>Все було чудово, але активно працювати немала можливості так , як періодично була на роботі</t>
  </si>
  <si>
    <t>Розцентралізація ЗДО</t>
  </si>
  <si>
    <t>Все було супер! Миру нам усім!</t>
  </si>
  <si>
    <t>Дякую за змістовне навчання</t>
  </si>
  <si>
    <t>Надзвичайно важлива та актуальна тематика щодо організації атестації у закладі</t>
  </si>
  <si>
    <t>Інформація цікава та актуальна</t>
  </si>
  <si>
    <t>Дізналася про останні зміни щодо атестації</t>
  </si>
  <si>
    <t>Розумію значення безпечного освітнього простору в ЗДО та сучасні
підходи до його організації</t>
  </si>
  <si>
    <t>Брала участь в обговоренні тем щодо змін в атестації</t>
  </si>
  <si>
    <t>Номенклатура в закладі освіти</t>
  </si>
  <si>
    <t>Дякую за нові знання</t>
  </si>
  <si>
    <t>Отримати пояснення щодо правових аспектів</t>
  </si>
  <si>
    <t>Працював/-ла у групах;
Брав/-ла участь у дискусії
Відповідав/-ла на запитання викладача/-ів чи учасників
Під час занять був/-ла вимушений/-на відволікатися на інші справи</t>
  </si>
  <si>
    <t>Щире велике Дякую</t>
  </si>
  <si>
    <t>Всіх</t>
  </si>
  <si>
    <t>Почерпнула інформацію для практичного використання у роботі, для мене це дуже важливо</t>
  </si>
  <si>
    <t>Зрозуміла для себе речі, які можна легко використовувати у практиці</t>
  </si>
  <si>
    <t>Під час проходження курсів мені вдалося досягти більшості очікуваних результатів навчання. Я поглибила свої професійні знання, ознайомилася з актуальними нормативними документами та сучасними підходами до організації освітнього процесу. Отримані знання допоможуть удосконалити мою практичну діяльність, підвищити якість роботи та ефективніше вирішувати професійні завдання. Також курси сприяли розвитку навичок самоосвіти, професійного спілкування та обміну досвідом з колегами.</t>
  </si>
  <si>
    <t>Партнерська взаємодія закладу дошкільної освіти з батьками</t>
  </si>
  <si>
    <t>Надзвичайно цікавий та змістовний був матеріал щодо атестації педпрацівників, зрозуміло та легко подавалась інформація.</t>
  </si>
  <si>
    <t>Усі</t>
  </si>
  <si>
    <t>Обговорювалися цікаві та важливі теми , які потрібні для подальшого розвитку у професійному плані.</t>
  </si>
  <si>
    <t>Багато тем були мені відомими , але вдалося систематизувати свої знання , дізнатися щось нове , докладно було пояснено стосовно атестації.</t>
  </si>
  <si>
    <t>Ставив/-ла запитання
Висловлював/-ла власну думку, ставлення, пропозиції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</si>
</sst>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rgb="FF000000"/>
      <name val="Calibri"/>
    </font>
    <font>
      <sz val="12"/>
      <color rgb="FF000000"/>
      <name val="Calibri"/>
      <family val="2"/>
      <charset val="204"/>
    </font>
    <font>
      <sz val="18"/>
      <color rgb="FF000000"/>
      <name val="Calibri"/>
      <family val="2"/>
      <charset val="204"/>
    </font>
    <font>
      <sz val="20"/>
      <color rgb="FF000000"/>
      <name val="Calibri"/>
      <family val="2"/>
      <charset val="204"/>
    </font>
    <font>
      <sz val="9"/>
      <color rgb="FF000000"/>
      <name val="Calibri"/>
      <family val="2"/>
      <charset val="204"/>
    </font>
    <font>
      <sz val="8"/>
      <color rgb="FF000000"/>
      <name val="Calibri"/>
      <family val="2"/>
      <charset val="204"/>
    </font>
    <font>
      <sz val="12"/>
      <color rgb="FF000000"/>
      <name val="Calibri"/>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7" tint="0.79998168889431442"/>
        <bgColor indexed="64"/>
      </patternFill>
    </fill>
    <fill>
      <patternFill patternType="solid">
        <fgColor rgb="FF00B0F0"/>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1">
    <xf numFmtId="0" fontId="0" fillId="0" borderId="0" xfId="0"/>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1" fillId="2" borderId="1" xfId="0" applyFont="1" applyFill="1" applyBorder="1" applyAlignment="1">
      <alignment wrapText="1"/>
    </xf>
    <xf numFmtId="0" fontId="0" fillId="4" borderId="1" xfId="0" applyFill="1" applyBorder="1" applyAlignment="1">
      <alignment wrapText="1"/>
    </xf>
    <xf numFmtId="0" fontId="0" fillId="7" borderId="1" xfId="0" applyFill="1" applyBorder="1" applyAlignment="1">
      <alignment wrapText="1"/>
    </xf>
    <xf numFmtId="0" fontId="0" fillId="8" borderId="1" xfId="0" applyFill="1" applyBorder="1" applyAlignment="1">
      <alignment wrapText="1"/>
    </xf>
    <xf numFmtId="0" fontId="2" fillId="0" borderId="3" xfId="0" applyFont="1" applyBorder="1" applyAlignment="1">
      <alignment wrapText="1"/>
    </xf>
    <xf numFmtId="0" fontId="2" fillId="2" borderId="1" xfId="0" applyFont="1" applyFill="1" applyBorder="1" applyAlignment="1">
      <alignment wrapText="1"/>
    </xf>
    <xf numFmtId="0" fontId="2" fillId="0" borderId="0" xfId="0" applyFont="1"/>
    <xf numFmtId="0" fontId="3" fillId="0" borderId="0" xfId="0" applyFont="1"/>
    <xf numFmtId="0" fontId="2" fillId="7" borderId="1" xfId="0" applyFont="1" applyFill="1" applyBorder="1" applyAlignment="1">
      <alignment wrapText="1"/>
    </xf>
    <xf numFmtId="0" fontId="2" fillId="7" borderId="1" xfId="0" applyFont="1" applyFill="1" applyBorder="1"/>
    <xf numFmtId="0" fontId="4" fillId="0" borderId="1" xfId="0" applyFont="1" applyBorder="1"/>
    <xf numFmtId="0" fontId="4" fillId="0" borderId="0" xfId="0" applyFont="1"/>
    <xf numFmtId="0" fontId="5" fillId="0" borderId="1" xfId="0" applyFont="1" applyBorder="1" applyAlignment="1">
      <alignment wrapText="1"/>
    </xf>
    <xf numFmtId="0" fontId="5" fillId="0" borderId="0" xfId="0" applyFont="1"/>
    <xf numFmtId="0" fontId="4" fillId="0" borderId="0" xfId="0" applyFont="1" applyAlignment="1">
      <alignment wrapText="1"/>
    </xf>
    <xf numFmtId="0" fontId="5" fillId="0" borderId="0" xfId="0" applyFont="1" applyAlignment="1">
      <alignment wrapText="1"/>
    </xf>
    <xf numFmtId="0" fontId="0" fillId="9" borderId="1" xfId="0" applyFill="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1" fillId="5" borderId="1" xfId="0" applyFont="1" applyFill="1" applyBorder="1" applyAlignment="1">
      <alignment wrapText="1"/>
    </xf>
    <xf numFmtId="0" fontId="2" fillId="5" borderId="1" xfId="0" applyFont="1" applyFill="1" applyBorder="1" applyAlignment="1">
      <alignment wrapText="1"/>
    </xf>
    <xf numFmtId="0" fontId="2" fillId="5" borderId="2" xfId="0" applyFont="1" applyFill="1" applyBorder="1" applyAlignment="1">
      <alignment wrapText="1"/>
    </xf>
    <xf numFmtId="0" fontId="4" fillId="10" borderId="1" xfId="0" applyFont="1" applyFill="1" applyBorder="1" applyAlignment="1">
      <alignment wrapText="1"/>
    </xf>
    <xf numFmtId="0" fontId="5" fillId="8" borderId="1" xfId="0" applyFont="1" applyFill="1" applyBorder="1" applyAlignment="1">
      <alignment wrapText="1"/>
    </xf>
    <xf numFmtId="0" fontId="4" fillId="2" borderId="1" xfId="0" applyFont="1" applyFill="1" applyBorder="1" applyAlignment="1">
      <alignment wrapText="1"/>
    </xf>
    <xf numFmtId="0" fontId="4" fillId="3" borderId="1" xfId="0" applyFont="1" applyFill="1" applyBorder="1"/>
    <xf numFmtId="0" fontId="4" fillId="4" borderId="1" xfId="0" applyFont="1" applyFill="1" applyBorder="1"/>
    <xf numFmtId="0" fontId="4" fillId="5" borderId="1" xfId="0" applyFont="1" applyFill="1" applyBorder="1" applyAlignment="1">
      <alignment wrapText="1"/>
    </xf>
    <xf numFmtId="0" fontId="4" fillId="7" borderId="1" xfId="0" applyFont="1" applyFill="1" applyBorder="1" applyAlignment="1">
      <alignment wrapText="1"/>
    </xf>
    <xf numFmtId="0" fontId="4" fillId="9" borderId="1" xfId="0" applyFont="1" applyFill="1" applyBorder="1" applyAlignment="1">
      <alignment wrapText="1"/>
    </xf>
    <xf numFmtId="0" fontId="0" fillId="6" borderId="1" xfId="0" applyFill="1" applyBorder="1" applyAlignment="1">
      <alignment wrapText="1"/>
    </xf>
    <xf numFmtId="0" fontId="4" fillId="6" borderId="1" xfId="0" applyFont="1" applyFill="1" applyBorder="1"/>
    <xf numFmtId="0" fontId="2" fillId="6" borderId="2" xfId="0" applyFont="1" applyFill="1" applyBorder="1" applyAlignment="1">
      <alignment wrapText="1"/>
    </xf>
    <xf numFmtId="0" fontId="5" fillId="6" borderId="1" xfId="0" applyFont="1" applyFill="1" applyBorder="1" applyAlignment="1">
      <alignment wrapText="1"/>
    </xf>
    <xf numFmtId="0" fontId="4" fillId="0" borderId="2" xfId="0" applyFont="1" applyBorder="1" applyAlignment="1">
      <alignment wrapText="1"/>
    </xf>
    <xf numFmtId="0" fontId="2" fillId="11" borderId="0" xfId="0" applyFont="1" applyFill="1" applyAlignment="1">
      <alignment wrapText="1"/>
    </xf>
    <xf numFmtId="0" fontId="2" fillId="11" borderId="2" xfId="0" applyFont="1" applyFill="1" applyBorder="1" applyAlignment="1">
      <alignment wrapText="1"/>
    </xf>
    <xf numFmtId="0" fontId="2" fillId="4" borderId="2" xfId="0" applyFont="1" applyFill="1" applyBorder="1" applyAlignment="1">
      <alignment wrapText="1"/>
    </xf>
    <xf numFmtId="0" fontId="2" fillId="4" borderId="2" xfId="0" applyFont="1" applyFill="1" applyBorder="1"/>
    <xf numFmtId="0" fontId="2" fillId="9" borderId="1" xfId="0" applyFont="1" applyFill="1" applyBorder="1" applyAlignment="1">
      <alignment wrapText="1"/>
    </xf>
    <xf numFmtId="0" fontId="2" fillId="9" borderId="1" xfId="0" applyFont="1" applyFill="1" applyBorder="1"/>
    <xf numFmtId="0" fontId="2" fillId="9" borderId="5" xfId="0" applyFont="1" applyFill="1" applyBorder="1"/>
    <xf numFmtId="0" fontId="2" fillId="5" borderId="1" xfId="0" applyFont="1" applyFill="1" applyBorder="1"/>
    <xf numFmtId="0" fontId="2" fillId="3" borderId="1" xfId="0" applyFont="1" applyFill="1" applyBorder="1" applyAlignment="1">
      <alignment wrapText="1"/>
    </xf>
    <xf numFmtId="0" fontId="2" fillId="3" borderId="1" xfId="0" applyFont="1" applyFill="1" applyBorder="1"/>
    <xf numFmtId="0" fontId="3" fillId="0" borderId="0" xfId="0" applyFont="1" applyAlignment="1">
      <alignment wrapText="1"/>
    </xf>
    <xf numFmtId="0" fontId="3" fillId="10" borderId="1" xfId="0" applyFont="1" applyFill="1" applyBorder="1" applyAlignment="1">
      <alignment wrapText="1"/>
    </xf>
    <xf numFmtId="0" fontId="3" fillId="11" borderId="2" xfId="0" applyFont="1" applyFill="1" applyBorder="1" applyAlignment="1">
      <alignment wrapText="1"/>
    </xf>
    <xf numFmtId="0" fontId="1" fillId="3" borderId="1" xfId="0" applyFont="1" applyFill="1" applyBorder="1" applyAlignment="1">
      <alignment wrapText="1"/>
    </xf>
    <xf numFmtId="0" fontId="1" fillId="4" borderId="1" xfId="0" applyFont="1" applyFill="1" applyBorder="1" applyAlignment="1">
      <alignment wrapText="1"/>
    </xf>
    <xf numFmtId="0" fontId="3" fillId="8" borderId="0" xfId="0" applyFont="1" applyFill="1"/>
    <xf numFmtId="0" fontId="3" fillId="8" borderId="0" xfId="0" applyFont="1" applyFill="1" applyAlignment="1">
      <alignment wrapText="1"/>
    </xf>
    <xf numFmtId="0" fontId="2" fillId="8" borderId="1" xfId="0" applyFont="1" applyFill="1" applyBorder="1" applyAlignment="1">
      <alignment wrapText="1"/>
    </xf>
    <xf numFmtId="0" fontId="2" fillId="8" borderId="1" xfId="0" applyFont="1" applyFill="1" applyBorder="1"/>
    <xf numFmtId="0" fontId="0" fillId="8" borderId="1" xfId="0" applyFill="1" applyBorder="1"/>
    <xf numFmtId="0" fontId="1" fillId="12" borderId="0" xfId="0" applyFont="1" applyFill="1" applyAlignment="1">
      <alignment wrapText="1"/>
    </xf>
    <xf numFmtId="0" fontId="0" fillId="2" borderId="0" xfId="0" applyFill="1"/>
    <xf numFmtId="0" fontId="0" fillId="13" borderId="0" xfId="0" applyFill="1"/>
    <xf numFmtId="0" fontId="6" fillId="13" borderId="0" xfId="0" applyFont="1" applyFill="1" applyAlignment="1">
      <alignment wrapText="1"/>
    </xf>
    <xf numFmtId="0" fontId="0" fillId="4" borderId="0" xfId="0" applyFill="1"/>
    <xf numFmtId="0" fontId="6" fillId="4" borderId="0" xfId="0" applyFont="1" applyFill="1" applyAlignment="1">
      <alignment wrapText="1"/>
    </xf>
    <xf numFmtId="0" fontId="1" fillId="0" borderId="6" xfId="0" applyFont="1" applyBorder="1" applyAlignment="1">
      <alignment wrapText="1"/>
    </xf>
    <xf numFmtId="0" fontId="1" fillId="0" borderId="6" xfId="0" applyFont="1" applyBorder="1" applyAlignment="1">
      <alignment vertical="center"/>
    </xf>
    <xf numFmtId="0" fontId="0" fillId="13" borderId="0" xfId="0" applyFill="1" applyAlignment="1">
      <alignment wrapText="1"/>
    </xf>
    <xf numFmtId="0" fontId="0" fillId="4" borderId="0" xfId="0" applyFill="1" applyAlignment="1">
      <alignment wrapText="1"/>
    </xf>
    <xf numFmtId="0" fontId="4" fillId="0" borderId="6" xfId="0" applyFont="1" applyBorder="1" applyAlignment="1">
      <alignment wrapText="1"/>
    </xf>
    <xf numFmtId="0" fontId="4" fillId="14" borderId="6"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uk-UA"/>
              <a:t>Наскільки Ви задоволені своїм навчанням на курсах підвищення кваліфікації?</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uk-UA"/>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4-7584-4B71-8702-BC88C84FB91E}"/>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7584-4B71-8702-BC88C84FB91E}"/>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7584-4B71-8702-BC88C84FB91E}"/>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2-7584-4B71-8702-BC88C84FB91E}"/>
              </c:ext>
            </c:extLst>
          </c:dPt>
          <c:dLbls>
            <c:dLbl>
              <c:idx val="0"/>
              <c:layout>
                <c:manualLayout>
                  <c:x val="-0.29247896241382082"/>
                  <c:y val="-0.26666666666666666"/>
                </c:manualLayout>
              </c:layout>
              <c:tx>
                <c:rich>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fld id="{B91D423F-05DC-462D-9A2C-E4BE89A6DD1B}" type="CATEGORYNAME">
                      <a:rPr lang="uk-UA" sz="1400">
                        <a:solidFill>
                          <a:sysClr val="windowText" lastClr="000000"/>
                        </a:solidFill>
                      </a:rPr>
                      <a:pPr>
                        <a:defRPr sz="1400">
                          <a:solidFill>
                            <a:sysClr val="windowText" lastClr="000000"/>
                          </a:solidFill>
                        </a:defRPr>
                      </a:pPr>
                      <a:t>[CATEGORY NAME]</a:t>
                    </a:fld>
                    <a:r>
                      <a:rPr lang="uk-UA" sz="1400" baseline="0">
                        <a:solidFill>
                          <a:sysClr val="windowText" lastClr="000000"/>
                        </a:solidFill>
                      </a:rPr>
                      <a:t>
</a:t>
                    </a:r>
                    <a:fld id="{F663E77A-C629-4BA2-8C24-92EB1F1A583D}" type="PERCENTAGE">
                      <a:rPr lang="uk-UA" sz="1400" baseline="0">
                        <a:solidFill>
                          <a:sysClr val="windowText" lastClr="000000"/>
                        </a:solidFill>
                      </a:rPr>
                      <a:pPr>
                        <a:defRPr sz="1400">
                          <a:solidFill>
                            <a:sysClr val="windowText" lastClr="000000"/>
                          </a:solidFill>
                        </a:defRPr>
                      </a:pPr>
                      <a:t>[PERCENTAGE]</a:t>
                    </a:fld>
                    <a:endParaRPr lang="uk-UA" sz="1400" baseline="0">
                      <a:solidFill>
                        <a:sysClr val="windowText" lastClr="000000"/>
                      </a:solidFill>
                    </a:endParaRPr>
                  </a:p>
                </c:rich>
              </c:tx>
              <c:spPr>
                <a:noFill/>
                <a:ln>
                  <a:noFill/>
                </a:ln>
                <a:effectLst/>
              </c:spPr>
              <c:txPr>
                <a:bodyPr rot="0" spcFirstLastPara="1" vertOverflow="ellipsis" vert="horz" wrap="square" lIns="38100" tIns="19050" rIns="38100" bIns="19050" anchor="ctr" anchorCtr="1">
                  <a:noAutofit/>
                </a:bodyPr>
                <a:lstStyle/>
                <a:p>
                  <a:pPr>
                    <a:defRPr sz="14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38048282265552463"/>
                      <c:h val="0.19725593603125191"/>
                    </c:manualLayout>
                  </c15:layout>
                  <c15:dlblFieldTable/>
                  <c15:showDataLabelsRange val="0"/>
                </c:ext>
                <c:ext xmlns:c16="http://schemas.microsoft.com/office/drawing/2014/chart" uri="{C3380CC4-5D6E-409C-BE32-E72D297353CC}">
                  <c16:uniqueId val="{00000004-7584-4B71-8702-BC88C84FB91E}"/>
                </c:ext>
              </c:extLst>
            </c:dLbl>
            <c:dLbl>
              <c:idx val="1"/>
              <c:layout>
                <c:manualLayout>
                  <c:x val="-0.12906228295279246"/>
                  <c:y val="9.6124153085515474E-2"/>
                </c:manualLayout>
              </c:layout>
              <c:spPr>
                <a:noFill/>
                <a:ln>
                  <a:noFill/>
                </a:ln>
                <a:effectLst/>
              </c:spPr>
              <c:txPr>
                <a:bodyPr rot="0" spcFirstLastPara="1" vertOverflow="ellipsis" vert="horz" wrap="square" lIns="38100" tIns="19050" rIns="38100" bIns="19050" anchor="ctr" anchorCtr="1">
                  <a:noAutofit/>
                </a:bodyPr>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0.23501400068723996"/>
                      <c:h val="0.15178294573643408"/>
                    </c:manualLayout>
                  </c15:layout>
                </c:ext>
                <c:ext xmlns:c16="http://schemas.microsoft.com/office/drawing/2014/chart" uri="{C3380CC4-5D6E-409C-BE32-E72D297353CC}">
                  <c16:uniqueId val="{00000001-7584-4B71-8702-BC88C84FB91E}"/>
                </c:ext>
              </c:extLst>
            </c:dLbl>
            <c:dLbl>
              <c:idx val="2"/>
              <c:layout>
                <c:manualLayout>
                  <c:x val="0.38625812441968432"/>
                  <c:y val="0.12403100775193801"/>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584-4B71-8702-BC88C84FB91E}"/>
                </c:ext>
              </c:extLst>
            </c:dLbl>
            <c:dLbl>
              <c:idx val="3"/>
              <c:layout>
                <c:manualLayout>
                  <c:x val="0.38469134283137857"/>
                  <c:y val="0.66511987625676716"/>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584-4B71-8702-BC88C84FB91E}"/>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Аркуш1!$B$2:$B$5</c:f>
              <c:strCache>
                <c:ptCount val="4"/>
                <c:pt idx="0">
                  <c:v>Повністю задоволений/-а</c:v>
                </c:pt>
                <c:pt idx="1">
                  <c:v>Частково задоволений/-а</c:v>
                </c:pt>
                <c:pt idx="2">
                  <c:v>Частково незадоволений/-а</c:v>
                </c:pt>
                <c:pt idx="3">
                  <c:v>Незадоволений/-а</c:v>
                </c:pt>
              </c:strCache>
            </c:strRef>
          </c:cat>
          <c:val>
            <c:numRef>
              <c:f>Аркуш1!$C$2:$C$5</c:f>
              <c:numCache>
                <c:formatCode>General</c:formatCode>
                <c:ptCount val="4"/>
                <c:pt idx="0">
                  <c:v>30</c:v>
                </c:pt>
                <c:pt idx="1">
                  <c:v>2</c:v>
                </c:pt>
                <c:pt idx="2">
                  <c:v>0</c:v>
                </c:pt>
                <c:pt idx="3">
                  <c:v>0</c:v>
                </c:pt>
              </c:numCache>
            </c:numRef>
          </c:val>
          <c:extLst>
            <c:ext xmlns:c16="http://schemas.microsoft.com/office/drawing/2014/chart" uri="{C3380CC4-5D6E-409C-BE32-E72D297353CC}">
              <c16:uniqueId val="{00000000-7584-4B71-8702-BC88C84FB91E}"/>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r>
              <a:rPr lang="uk-UA"/>
              <a:t>Як Ви обирали даний курс для підвищення кваліфікації? </a:t>
            </a:r>
          </a:p>
        </c:rich>
      </c:tx>
      <c:overlay val="0"/>
      <c:spPr>
        <a:noFill/>
        <a:ln>
          <a:noFill/>
        </a:ln>
        <a:effectLst/>
      </c:spPr>
      <c:txPr>
        <a:bodyPr rot="0" spcFirstLastPara="1" vertOverflow="ellipsis" vert="horz" wrap="square" anchor="ctr" anchorCtr="1"/>
        <a:lstStyle/>
        <a:p>
          <a:pPr>
            <a:defRPr sz="160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3CA6-4189-B97C-42E85C73BB34}"/>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3CA6-4189-B97C-42E85C73BB34}"/>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3CA6-4189-B97C-42E85C73BB34}"/>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3CA6-4189-B97C-42E85C73BB34}"/>
              </c:ext>
            </c:extLst>
          </c:dPt>
          <c:dLbls>
            <c:dLbl>
              <c:idx val="0"/>
              <c:layout>
                <c:manualLayout>
                  <c:x val="-6.0794425855739555E-2"/>
                  <c:y val="-0.2637221431269432"/>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CA6-4189-B97C-42E85C73BB34}"/>
                </c:ext>
              </c:extLst>
            </c:dLbl>
            <c:dLbl>
              <c:idx val="1"/>
              <c:layout>
                <c:manualLayout>
                  <c:x val="-0.19321895656048249"/>
                  <c:y val="7.4292258670618172E-2"/>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CA6-4189-B97C-42E85C73BB34}"/>
                </c:ext>
              </c:extLst>
            </c:dLbl>
            <c:dLbl>
              <c:idx val="2"/>
              <c:layout>
                <c:manualLayout>
                  <c:x val="0.35575849535258192"/>
                  <c:y val="0.16921531026333886"/>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CA6-4189-B97C-42E85C73BB34}"/>
                </c:ext>
              </c:extLst>
            </c:dLbl>
            <c:dLbl>
              <c:idx val="3"/>
              <c:layout>
                <c:manualLayout>
                  <c:x val="0.35181938309688077"/>
                  <c:y val="0.41489017055524879"/>
                </c:manualLayout>
              </c:layout>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CA6-4189-B97C-42E85C73BB34}"/>
                </c:ext>
              </c:extLst>
            </c:dLbl>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uk-UA"/>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Аркуш1!$E$2:$E$5</c:f>
              <c:strCache>
                <c:ptCount val="4"/>
                <c:pt idx="0">
                  <c:v>Самостійно</c:v>
                </c:pt>
                <c:pt idx="1">
                  <c:v>За рекомендацією колег</c:v>
                </c:pt>
                <c:pt idx="2">
                  <c:v>За рекомендацією адміністрації закладу</c:v>
                </c:pt>
                <c:pt idx="3">
                  <c:v>Адміністрація закладу зробила це за мене</c:v>
                </c:pt>
              </c:strCache>
            </c:strRef>
          </c:cat>
          <c:val>
            <c:numRef>
              <c:f>Аркуш1!$F$2:$F$5</c:f>
              <c:numCache>
                <c:formatCode>General</c:formatCode>
                <c:ptCount val="4"/>
                <c:pt idx="0">
                  <c:v>31</c:v>
                </c:pt>
                <c:pt idx="1">
                  <c:v>1</c:v>
                </c:pt>
                <c:pt idx="2">
                  <c:v>0</c:v>
                </c:pt>
                <c:pt idx="3">
                  <c:v>0</c:v>
                </c:pt>
              </c:numCache>
            </c:numRef>
          </c:val>
          <c:extLst>
            <c:ext xmlns:c16="http://schemas.microsoft.com/office/drawing/2014/chart" uri="{C3380CC4-5D6E-409C-BE32-E72D297353CC}">
              <c16:uniqueId val="{00000000-3CA6-4189-B97C-42E85C73BB34}"/>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uk-UA"/>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r>
              <a:rPr lang="uk-UA"/>
              <a:t>Чи були ознайомлені Ви із програмою, обираючи цей курс?</a:t>
            </a:r>
          </a:p>
        </c:rich>
      </c:tx>
      <c:overlay val="0"/>
      <c:spPr>
        <a:noFill/>
        <a:ln>
          <a:noFill/>
        </a:ln>
        <a:effectLst/>
      </c:spPr>
      <c:txPr>
        <a:bodyPr rot="0" spcFirstLastPara="1" vertOverflow="ellipsis" vert="horz" wrap="square" anchor="ctr" anchorCtr="1"/>
        <a:lstStyle/>
        <a:p>
          <a:pPr>
            <a:defRPr sz="1320" b="1" i="0" u="none" strike="noStrike" kern="1200" cap="all" baseline="0">
              <a:solidFill>
                <a:sysClr val="windowText" lastClr="000000"/>
              </a:solidFill>
              <a:latin typeface="+mn-lt"/>
              <a:ea typeface="+mn-ea"/>
              <a:cs typeface="+mn-cs"/>
            </a:defRPr>
          </a:pPr>
          <a:endParaRPr lang="uk-UA"/>
        </a:p>
      </c:txPr>
    </c:title>
    <c:autoTitleDeleted val="0"/>
    <c:plotArea>
      <c:layout/>
      <c:pieChart>
        <c:varyColors val="1"/>
        <c:ser>
          <c:idx val="0"/>
          <c:order val="0"/>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7638-4FBC-B934-83909BB81602}"/>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7638-4FBC-B934-83909BB81602}"/>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7638-4FBC-B934-83909BB81602}"/>
              </c:ext>
            </c:extLst>
          </c:dPt>
          <c:dLbls>
            <c:dLbl>
              <c:idx val="0"/>
              <c:layout>
                <c:manualLayout>
                  <c:x val="3.6585365853658534E-2"/>
                  <c:y val="-7.3541167066346919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638-4FBC-B934-83909BB81602}"/>
                </c:ext>
              </c:extLst>
            </c:dLbl>
            <c:dLbl>
              <c:idx val="1"/>
              <c:layout>
                <c:manualLayout>
                  <c:x val="-3.8617886178861791E-2"/>
                  <c:y val="0"/>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15:layout>
                    <c:manualLayout>
                      <c:w val="5.1158536585365851E-2"/>
                      <c:h val="9.8673061550759389E-2"/>
                    </c:manualLayout>
                  </c15:layout>
                </c:ext>
                <c:ext xmlns:c16="http://schemas.microsoft.com/office/drawing/2014/chart" uri="{C3380CC4-5D6E-409C-BE32-E72D297353CC}">
                  <c16:uniqueId val="{00000002-7638-4FBC-B934-83909BB81602}"/>
                </c:ext>
              </c:extLst>
            </c:dLbl>
            <c:dLbl>
              <c:idx val="2"/>
              <c:layout>
                <c:manualLayout>
                  <c:x val="-7.113821138211382E-2"/>
                  <c:y val="1.9184652278177457E-2"/>
                </c:manualLayout>
              </c:layout>
              <c:spPr>
                <a:noFill/>
                <a:ln>
                  <a:noFill/>
                </a:ln>
                <a:effectLst/>
              </c:spPr>
              <c:txPr>
                <a:bodyPr rot="0" spcFirstLastPara="1" vertOverflow="ellipsis" vert="horz" wrap="square" anchor="ctr" anchorCtr="1"/>
                <a:lstStyle/>
                <a:p>
                  <a:pPr>
                    <a:defRPr sz="1100" b="1" i="0" u="none" strike="noStrike" kern="1200" spc="0" baseline="0">
                      <a:solidFill>
                        <a:sysClr val="windowText" lastClr="000000"/>
                      </a:solidFill>
                      <a:latin typeface="+mn-lt"/>
                      <a:ea typeface="+mn-ea"/>
                      <a:cs typeface="+mn-cs"/>
                    </a:defRPr>
                  </a:pPr>
                  <a:endParaRPr lang="uk-UA"/>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638-4FBC-B934-83909BB81602}"/>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Аркуш1!$G$2:$G$4</c:f>
              <c:strCache>
                <c:ptCount val="3"/>
                <c:pt idx="0">
                  <c:v>Так</c:v>
                </c:pt>
                <c:pt idx="1">
                  <c:v>Ні</c:v>
                </c:pt>
                <c:pt idx="2">
                  <c:v>Не пам’ятаю</c:v>
                </c:pt>
              </c:strCache>
            </c:strRef>
          </c:cat>
          <c:val>
            <c:numRef>
              <c:f>Аркуш1!$H$2:$H$4</c:f>
              <c:numCache>
                <c:formatCode>General</c:formatCode>
                <c:ptCount val="3"/>
                <c:pt idx="0">
                  <c:v>19</c:v>
                </c:pt>
                <c:pt idx="1">
                  <c:v>7</c:v>
                </c:pt>
                <c:pt idx="2">
                  <c:v>6</c:v>
                </c:pt>
              </c:numCache>
            </c:numRef>
          </c:val>
          <c:extLst>
            <c:ext xmlns:c16="http://schemas.microsoft.com/office/drawing/2014/chart" uri="{C3380CC4-5D6E-409C-BE32-E72D297353CC}">
              <c16:uniqueId val="{00000000-7638-4FBC-B934-83909BB81602}"/>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defRPr>
      </a:pPr>
      <a:endParaRPr lang="uk-UA"/>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uk-UA"/>
              <a:t>Що з переліченого при виборі курсу Вас мотивувало найбільше?</a:t>
            </a:r>
          </a:p>
        </c:rich>
      </c:tx>
      <c:layout>
        <c:manualLayout>
          <c:xMode val="edge"/>
          <c:yMode val="edge"/>
          <c:x val="0.16695760379129937"/>
          <c:y val="2.751253173271374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uk-UA"/>
        </a:p>
      </c:txPr>
    </c:title>
    <c:autoTitleDeleted val="0"/>
    <c:plotArea>
      <c:layout/>
      <c:pieChart>
        <c:varyColors val="1"/>
        <c:ser>
          <c:idx val="0"/>
          <c:order val="0"/>
          <c:dPt>
            <c:idx val="0"/>
            <c:bubble3D val="0"/>
            <c:explosion val="9"/>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2-31EF-4E43-91CD-5403E0FDAB5B}"/>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31EF-4E43-91CD-5403E0FDAB5B}"/>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31EF-4E43-91CD-5403E0FDAB5B}"/>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4-31EF-4E43-91CD-5403E0FDAB5B}"/>
              </c:ext>
            </c:extLst>
          </c:dPt>
          <c:dLbls>
            <c:dLbl>
              <c:idx val="0"/>
              <c:layout>
                <c:manualLayout>
                  <c:x val="0.23763613186377297"/>
                  <c:y val="0.1733200486209715"/>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1EF-4E43-91CD-5403E0FDAB5B}"/>
                </c:ext>
              </c:extLst>
            </c:dLbl>
            <c:dLbl>
              <c:idx val="1"/>
              <c:layout>
                <c:manualLayout>
                  <c:x val="1.076306950992828E-2"/>
                  <c:y val="-5.357983602565149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1EF-4E43-91CD-5403E0FDAB5B}"/>
                </c:ext>
              </c:extLst>
            </c:dLbl>
            <c:dLbl>
              <c:idx val="2"/>
              <c:layout>
                <c:manualLayout>
                  <c:x val="-0.58700155624971018"/>
                  <c:y val="-0.14741351490899704"/>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1EF-4E43-91CD-5403E0FDAB5B}"/>
                </c:ext>
              </c:extLst>
            </c:dLbl>
            <c:dLbl>
              <c:idx val="3"/>
              <c:layout>
                <c:manualLayout>
                  <c:x val="0.13542299442916986"/>
                  <c:y val="-0.47063110451357515"/>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1EF-4E43-91CD-5403E0FDAB5B}"/>
                </c:ext>
              </c:extLst>
            </c:dLbl>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ysClr val="windowText" lastClr="000000"/>
                    </a:solidFill>
                    <a:latin typeface="+mn-lt"/>
                    <a:ea typeface="+mn-ea"/>
                    <a:cs typeface="+mn-cs"/>
                  </a:defRPr>
                </a:pPr>
                <a:endParaRPr lang="uk-UA"/>
              </a:p>
            </c:txPr>
            <c:dLblPos val="inEnd"/>
            <c:showLegendKey val="0"/>
            <c:showVal val="0"/>
            <c:showCatName val="1"/>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Аркуш1!$I$2:$I$5</c:f>
              <c:strCache>
                <c:ptCount val="4"/>
                <c:pt idx="0">
                  <c:v>Актуальність теми</c:v>
                </c:pt>
                <c:pt idx="1">
                  <c:v>Зміст курсу</c:v>
                </c:pt>
                <c:pt idx="2">
                  <c:v>Викладач/-ка (викладачі/-ки) курсу</c:v>
                </c:pt>
                <c:pt idx="3">
                  <c:v>Можливість отримати сертифікат, який не потребує додаткового затвердження</c:v>
                </c:pt>
              </c:strCache>
            </c:strRef>
          </c:cat>
          <c:val>
            <c:numRef>
              <c:f>Аркуш1!$J$2:$J$5</c:f>
              <c:numCache>
                <c:formatCode>General</c:formatCode>
                <c:ptCount val="4"/>
                <c:pt idx="0">
                  <c:v>29</c:v>
                </c:pt>
                <c:pt idx="1">
                  <c:v>3</c:v>
                </c:pt>
                <c:pt idx="2">
                  <c:v>0</c:v>
                </c:pt>
                <c:pt idx="3">
                  <c:v>0</c:v>
                </c:pt>
              </c:numCache>
            </c:numRef>
          </c:val>
          <c:extLst>
            <c:ext xmlns:c16="http://schemas.microsoft.com/office/drawing/2014/chart" uri="{C3380CC4-5D6E-409C-BE32-E72D297353CC}">
              <c16:uniqueId val="{00000000-31EF-4E43-91CD-5403E0FDAB5B}"/>
            </c:ext>
          </c:extLst>
        </c:ser>
        <c:dLbls>
          <c:dLblPos val="inEnd"/>
          <c:showLegendKey val="0"/>
          <c:showVal val="0"/>
          <c:showCatName val="1"/>
          <c:showSerName val="0"/>
          <c:showPercent val="0"/>
          <c:showBubbleSize val="0"/>
          <c:showLeaderLines val="1"/>
        </c:dLbls>
        <c:firstSliceAng val="149"/>
      </c:pieChart>
      <c:spPr>
        <a:noFill/>
        <a:ln>
          <a:noFill/>
        </a:ln>
        <a:effectLst/>
      </c:spPr>
    </c:plotArea>
    <c:plotVisOnly val="1"/>
    <c:dispBlanksAs val="gap"/>
    <c:showDLblsOverMax val="0"/>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47625</xdr:colOff>
      <xdr:row>7</xdr:row>
      <xdr:rowOff>28575</xdr:rowOff>
    </xdr:from>
    <xdr:to>
      <xdr:col>5</xdr:col>
      <xdr:colOff>495300</xdr:colOff>
      <xdr:row>18</xdr:row>
      <xdr:rowOff>133350</xdr:rowOff>
    </xdr:to>
    <xdr:graphicFrame macro="">
      <xdr:nvGraphicFramePr>
        <xdr:cNvPr id="5" name="Діаграма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20</xdr:row>
      <xdr:rowOff>9525</xdr:rowOff>
    </xdr:from>
    <xdr:to>
      <xdr:col>6</xdr:col>
      <xdr:colOff>9525</xdr:colOff>
      <xdr:row>33</xdr:row>
      <xdr:rowOff>276225</xdr:rowOff>
    </xdr:to>
    <xdr:graphicFrame macro="">
      <xdr:nvGraphicFramePr>
        <xdr:cNvPr id="6" name="Діаграма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400050</xdr:colOff>
      <xdr:row>7</xdr:row>
      <xdr:rowOff>85724</xdr:rowOff>
    </xdr:from>
    <xdr:to>
      <xdr:col>10</xdr:col>
      <xdr:colOff>2076450</xdr:colOff>
      <xdr:row>18</xdr:row>
      <xdr:rowOff>66674</xdr:rowOff>
    </xdr:to>
    <xdr:graphicFrame macro="">
      <xdr:nvGraphicFramePr>
        <xdr:cNvPr id="7" name="Діаграма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584835</xdr:colOff>
      <xdr:row>20</xdr:row>
      <xdr:rowOff>30480</xdr:rowOff>
    </xdr:from>
    <xdr:to>
      <xdr:col>10</xdr:col>
      <xdr:colOff>2280285</xdr:colOff>
      <xdr:row>32</xdr:row>
      <xdr:rowOff>182880</xdr:rowOff>
    </xdr:to>
    <xdr:graphicFrame macro="">
      <xdr:nvGraphicFramePr>
        <xdr:cNvPr id="8" name="Діаграма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Аркуш1"/>
  <dimension ref="A1:Z76"/>
  <sheetViews>
    <sheetView workbookViewId="0">
      <pane ySplit="1" topLeftCell="A32" activePane="bottomLeft" state="frozen"/>
      <selection pane="bottomLeft" activeCell="A2" sqref="A2:U33"/>
    </sheetView>
  </sheetViews>
  <sheetFormatPr defaultColWidth="45.796875" defaultRowHeight="10.199999999999999" x14ac:dyDescent="0.2"/>
  <cols>
    <col min="1" max="1" width="12.5" style="19" bestFit="1" customWidth="1"/>
    <col min="2" max="2" width="23.09765625" style="19" customWidth="1"/>
    <col min="3" max="3" width="24.59765625" style="19" customWidth="1"/>
    <col min="4" max="4" width="44.69921875" style="19" bestFit="1" customWidth="1"/>
    <col min="5" max="5" width="14.796875" style="19" customWidth="1"/>
    <col min="6" max="6" width="43.796875" style="19" bestFit="1" customWidth="1"/>
    <col min="7" max="7" width="46" style="19" bestFit="1" customWidth="1"/>
    <col min="8" max="8" width="48" style="19" bestFit="1" customWidth="1"/>
    <col min="9" max="9" width="45.19921875" style="19" bestFit="1" customWidth="1"/>
    <col min="10" max="10" width="41.69921875" style="19" bestFit="1" customWidth="1"/>
    <col min="11" max="11" width="46" style="19" bestFit="1" customWidth="1"/>
    <col min="12" max="12" width="44.5" style="19" bestFit="1" customWidth="1"/>
    <col min="13" max="13" width="42.69921875" style="19" bestFit="1" customWidth="1"/>
    <col min="14" max="14" width="47.69921875" style="19" bestFit="1" customWidth="1"/>
    <col min="15" max="15" width="45.59765625" style="19" bestFit="1" customWidth="1"/>
    <col min="16" max="16" width="47.5" style="19" bestFit="1" customWidth="1"/>
    <col min="17" max="17" width="45.59765625" style="19" bestFit="1" customWidth="1"/>
    <col min="18" max="18" width="30.69921875" style="19" bestFit="1" customWidth="1"/>
    <col min="19" max="19" width="47.296875" style="19" bestFit="1" customWidth="1"/>
    <col min="20" max="20" width="43.796875" style="19" bestFit="1" customWidth="1"/>
    <col min="21" max="21" width="46" style="19" bestFit="1" customWidth="1"/>
    <col min="22" max="16384" width="45.796875" style="19"/>
  </cols>
  <sheetData>
    <row r="1" spans="1:26" ht="31.2" thickBot="1" x14ac:dyDescent="0.25">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row>
    <row r="2" spans="1:26" s="60" customFormat="1" ht="125.4" thickBot="1" x14ac:dyDescent="0.35">
      <c r="A2" s="65">
        <v>2</v>
      </c>
      <c r="B2" s="65" t="s">
        <v>21</v>
      </c>
      <c r="C2" s="65" t="s">
        <v>66</v>
      </c>
      <c r="D2" s="65" t="s">
        <v>22</v>
      </c>
      <c r="E2" s="65" t="s">
        <v>28</v>
      </c>
      <c r="F2" s="65" t="s">
        <v>24</v>
      </c>
      <c r="G2" s="65" t="s">
        <v>25</v>
      </c>
      <c r="H2" s="65" t="s">
        <v>67</v>
      </c>
      <c r="I2" s="65" t="s">
        <v>33</v>
      </c>
      <c r="J2" s="65" t="s">
        <v>68</v>
      </c>
      <c r="K2" s="65" t="s">
        <v>64</v>
      </c>
      <c r="L2" s="65" t="s">
        <v>69</v>
      </c>
      <c r="M2" s="65" t="s">
        <v>28</v>
      </c>
      <c r="N2" s="65" t="s">
        <v>35</v>
      </c>
      <c r="O2" s="65" t="s">
        <v>70</v>
      </c>
      <c r="P2" s="65" t="s">
        <v>71</v>
      </c>
      <c r="Q2" s="65"/>
      <c r="R2" s="65" t="s">
        <v>28</v>
      </c>
      <c r="S2" s="65" t="s">
        <v>29</v>
      </c>
      <c r="T2" s="65" t="s">
        <v>72</v>
      </c>
      <c r="U2" s="66" t="s">
        <v>73</v>
      </c>
      <c r="V2" s="65"/>
      <c r="W2" s="65"/>
      <c r="X2" s="65"/>
      <c r="Y2" s="65"/>
      <c r="Z2" s="65"/>
    </row>
    <row r="3" spans="1:26" s="60" customFormat="1" ht="94.2" thickBot="1" x14ac:dyDescent="0.35">
      <c r="A3" s="65">
        <v>3</v>
      </c>
      <c r="B3" s="65" t="s">
        <v>21</v>
      </c>
      <c r="C3" s="65" t="s">
        <v>74</v>
      </c>
      <c r="D3" s="65" t="s">
        <v>22</v>
      </c>
      <c r="E3" s="65" t="s">
        <v>28</v>
      </c>
      <c r="F3" s="65" t="s">
        <v>24</v>
      </c>
      <c r="G3" s="65" t="s">
        <v>25</v>
      </c>
      <c r="H3" s="65" t="s">
        <v>75</v>
      </c>
      <c r="I3" s="65" t="s">
        <v>33</v>
      </c>
      <c r="J3" s="65" t="s">
        <v>76</v>
      </c>
      <c r="K3" s="65" t="s">
        <v>34</v>
      </c>
      <c r="L3" s="65" t="s">
        <v>77</v>
      </c>
      <c r="M3" s="65" t="s">
        <v>28</v>
      </c>
      <c r="N3" s="65" t="s">
        <v>35</v>
      </c>
      <c r="O3" s="65" t="s">
        <v>78</v>
      </c>
      <c r="P3" s="65" t="s">
        <v>79</v>
      </c>
      <c r="Q3" s="65" t="s">
        <v>80</v>
      </c>
      <c r="R3" s="65" t="s">
        <v>28</v>
      </c>
      <c r="S3" s="65" t="s">
        <v>29</v>
      </c>
      <c r="T3" s="65" t="s">
        <v>81</v>
      </c>
      <c r="U3" s="66" t="s">
        <v>82</v>
      </c>
      <c r="V3" s="65"/>
      <c r="W3" s="65"/>
      <c r="X3" s="65"/>
      <c r="Y3" s="65"/>
      <c r="Z3" s="65"/>
    </row>
    <row r="4" spans="1:26" s="60" customFormat="1" ht="94.2" thickBot="1" x14ac:dyDescent="0.35">
      <c r="A4" s="65">
        <v>5</v>
      </c>
      <c r="B4" s="66" t="s">
        <v>21</v>
      </c>
      <c r="C4" s="65"/>
      <c r="D4" s="65" t="s">
        <v>47</v>
      </c>
      <c r="E4" s="65" t="s">
        <v>30</v>
      </c>
      <c r="F4" s="65" t="s">
        <v>24</v>
      </c>
      <c r="G4" s="65" t="s">
        <v>25</v>
      </c>
      <c r="H4" s="65" t="s">
        <v>83</v>
      </c>
      <c r="I4" s="65" t="s">
        <v>26</v>
      </c>
      <c r="J4" s="65" t="s">
        <v>84</v>
      </c>
      <c r="K4" s="65" t="s">
        <v>34</v>
      </c>
      <c r="L4" s="65" t="s">
        <v>85</v>
      </c>
      <c r="M4" s="65" t="s">
        <v>38</v>
      </c>
      <c r="N4" s="65" t="s">
        <v>35</v>
      </c>
      <c r="O4" s="65" t="s">
        <v>86</v>
      </c>
      <c r="P4" s="65" t="s">
        <v>87</v>
      </c>
      <c r="Q4" s="65" t="s">
        <v>88</v>
      </c>
      <c r="R4" s="65" t="s">
        <v>28</v>
      </c>
      <c r="S4" s="65" t="s">
        <v>39</v>
      </c>
      <c r="T4" s="65" t="s">
        <v>89</v>
      </c>
      <c r="U4" s="65" t="s">
        <v>90</v>
      </c>
      <c r="V4" s="65"/>
      <c r="W4" s="65"/>
      <c r="X4" s="65"/>
      <c r="Y4" s="65"/>
      <c r="Z4" s="65"/>
    </row>
    <row r="5" spans="1:26" s="60" customFormat="1" ht="94.2" thickBot="1" x14ac:dyDescent="0.35">
      <c r="A5" s="65">
        <v>9</v>
      </c>
      <c r="B5" s="65" t="s">
        <v>21</v>
      </c>
      <c r="C5" s="65" t="s">
        <v>91</v>
      </c>
      <c r="D5" s="65" t="s">
        <v>22</v>
      </c>
      <c r="E5" s="65" t="s">
        <v>30</v>
      </c>
      <c r="F5" s="65" t="s">
        <v>24</v>
      </c>
      <c r="G5" s="65" t="s">
        <v>25</v>
      </c>
      <c r="H5" s="65" t="s">
        <v>92</v>
      </c>
      <c r="I5" s="65" t="s">
        <v>33</v>
      </c>
      <c r="J5" s="65" t="s">
        <v>93</v>
      </c>
      <c r="K5" s="65" t="s">
        <v>64</v>
      </c>
      <c r="L5" s="65" t="s">
        <v>94</v>
      </c>
      <c r="M5" s="65" t="s">
        <v>28</v>
      </c>
      <c r="N5" s="65" t="s">
        <v>52</v>
      </c>
      <c r="O5" s="65" t="s">
        <v>95</v>
      </c>
      <c r="P5" s="65" t="s">
        <v>96</v>
      </c>
      <c r="Q5" s="65" t="s">
        <v>97</v>
      </c>
      <c r="R5" s="65" t="s">
        <v>28</v>
      </c>
      <c r="S5" s="65" t="s">
        <v>29</v>
      </c>
      <c r="T5" s="65" t="s">
        <v>98</v>
      </c>
      <c r="U5" s="66" t="s">
        <v>99</v>
      </c>
      <c r="V5" s="65"/>
      <c r="W5" s="65"/>
      <c r="X5" s="65"/>
      <c r="Y5" s="65"/>
      <c r="Z5" s="65"/>
    </row>
    <row r="6" spans="1:26" s="60" customFormat="1" ht="94.2" thickBot="1" x14ac:dyDescent="0.35">
      <c r="A6" s="65">
        <v>13</v>
      </c>
      <c r="B6" s="65" t="s">
        <v>21</v>
      </c>
      <c r="C6" s="65" t="s">
        <v>100</v>
      </c>
      <c r="D6" s="65" t="s">
        <v>22</v>
      </c>
      <c r="E6" s="65" t="s">
        <v>30</v>
      </c>
      <c r="F6" s="65" t="s">
        <v>24</v>
      </c>
      <c r="G6" s="65" t="s">
        <v>25</v>
      </c>
      <c r="H6" s="65" t="s">
        <v>101</v>
      </c>
      <c r="I6" s="65" t="s">
        <v>26</v>
      </c>
      <c r="J6" s="65" t="s">
        <v>102</v>
      </c>
      <c r="K6" s="65" t="s">
        <v>64</v>
      </c>
      <c r="L6" s="65" t="s">
        <v>103</v>
      </c>
      <c r="M6" s="65" t="s">
        <v>28</v>
      </c>
      <c r="N6" s="65" t="s">
        <v>35</v>
      </c>
      <c r="O6" s="65" t="s">
        <v>104</v>
      </c>
      <c r="P6" s="65" t="s">
        <v>105</v>
      </c>
      <c r="Q6" s="65" t="s">
        <v>106</v>
      </c>
      <c r="R6" s="65" t="s">
        <v>28</v>
      </c>
      <c r="S6" s="65" t="s">
        <v>39</v>
      </c>
      <c r="T6" s="66" t="s">
        <v>107</v>
      </c>
      <c r="U6" s="65"/>
      <c r="V6" s="65"/>
      <c r="W6" s="65"/>
      <c r="X6" s="65"/>
      <c r="Y6" s="65"/>
      <c r="Z6" s="65"/>
    </row>
    <row r="7" spans="1:26" s="60" customFormat="1" ht="94.2" thickBot="1" x14ac:dyDescent="0.35">
      <c r="A7" s="65">
        <v>14</v>
      </c>
      <c r="B7" s="66" t="s">
        <v>21</v>
      </c>
      <c r="C7" s="65"/>
      <c r="D7" s="65" t="s">
        <v>22</v>
      </c>
      <c r="E7" s="65" t="s">
        <v>28</v>
      </c>
      <c r="F7" s="65" t="s">
        <v>24</v>
      </c>
      <c r="G7" s="66" t="s">
        <v>25</v>
      </c>
      <c r="H7" s="65"/>
      <c r="I7" s="66" t="s">
        <v>33</v>
      </c>
      <c r="J7" s="65"/>
      <c r="K7" s="66" t="s">
        <v>34</v>
      </c>
      <c r="L7" s="65"/>
      <c r="M7" s="65" t="s">
        <v>38</v>
      </c>
      <c r="N7" s="65" t="s">
        <v>35</v>
      </c>
      <c r="O7" s="65" t="s">
        <v>108</v>
      </c>
      <c r="P7" s="65" t="s">
        <v>109</v>
      </c>
      <c r="Q7" s="65"/>
      <c r="R7" s="65" t="s">
        <v>28</v>
      </c>
      <c r="S7" s="65" t="s">
        <v>39</v>
      </c>
      <c r="T7" s="65"/>
      <c r="U7" s="65"/>
      <c r="V7" s="65"/>
      <c r="W7" s="65"/>
      <c r="X7" s="65"/>
      <c r="Y7" s="65"/>
      <c r="Z7" s="65"/>
    </row>
    <row r="8" spans="1:26" s="60" customFormat="1" ht="94.2" thickBot="1" x14ac:dyDescent="0.35">
      <c r="A8" s="65">
        <v>15</v>
      </c>
      <c r="B8" s="65" t="s">
        <v>21</v>
      </c>
      <c r="C8" s="65" t="s">
        <v>110</v>
      </c>
      <c r="D8" s="65" t="s">
        <v>22</v>
      </c>
      <c r="E8" s="65" t="s">
        <v>28</v>
      </c>
      <c r="F8" s="65" t="s">
        <v>48</v>
      </c>
      <c r="G8" s="65" t="s">
        <v>25</v>
      </c>
      <c r="H8" s="65" t="s">
        <v>111</v>
      </c>
      <c r="I8" s="65" t="s">
        <v>33</v>
      </c>
      <c r="J8" s="65" t="s">
        <v>112</v>
      </c>
      <c r="K8" s="65" t="s">
        <v>64</v>
      </c>
      <c r="L8" s="65" t="s">
        <v>113</v>
      </c>
      <c r="M8" s="65" t="s">
        <v>28</v>
      </c>
      <c r="N8" s="65" t="s">
        <v>35</v>
      </c>
      <c r="O8" s="65" t="s">
        <v>114</v>
      </c>
      <c r="P8" s="65" t="s">
        <v>115</v>
      </c>
      <c r="Q8" s="65" t="s">
        <v>116</v>
      </c>
      <c r="R8" s="65" t="s">
        <v>28</v>
      </c>
      <c r="S8" s="65" t="s">
        <v>29</v>
      </c>
      <c r="T8" s="66" t="s">
        <v>117</v>
      </c>
      <c r="U8" s="65"/>
      <c r="V8" s="65"/>
      <c r="W8" s="65"/>
      <c r="X8" s="65"/>
      <c r="Y8" s="65"/>
      <c r="Z8" s="65"/>
    </row>
    <row r="9" spans="1:26" s="60" customFormat="1" ht="47.4" thickBot="1" x14ac:dyDescent="0.35">
      <c r="A9" s="65">
        <v>16</v>
      </c>
      <c r="B9" s="66" t="s">
        <v>21</v>
      </c>
      <c r="C9" s="65"/>
      <c r="D9" s="65" t="s">
        <v>22</v>
      </c>
      <c r="E9" s="65" t="s">
        <v>28</v>
      </c>
      <c r="F9" s="65" t="s">
        <v>48</v>
      </c>
      <c r="G9" s="66" t="s">
        <v>25</v>
      </c>
      <c r="H9" s="65"/>
      <c r="I9" s="66" t="s">
        <v>26</v>
      </c>
      <c r="J9" s="65"/>
      <c r="K9" s="66" t="s">
        <v>64</v>
      </c>
      <c r="L9" s="65"/>
      <c r="M9" s="65" t="s">
        <v>27</v>
      </c>
      <c r="N9" s="65" t="s">
        <v>35</v>
      </c>
      <c r="O9" s="65" t="s">
        <v>118</v>
      </c>
      <c r="P9" s="66" t="s">
        <v>119</v>
      </c>
      <c r="Q9" s="65"/>
      <c r="R9" s="65" t="s">
        <v>28</v>
      </c>
      <c r="S9" s="66" t="s">
        <v>29</v>
      </c>
      <c r="T9" s="65"/>
      <c r="U9" s="65"/>
      <c r="V9" s="65"/>
      <c r="W9" s="65"/>
      <c r="X9" s="65"/>
      <c r="Y9" s="65"/>
      <c r="Z9" s="65"/>
    </row>
    <row r="10" spans="1:26" s="60" customFormat="1" ht="156.6" thickBot="1" x14ac:dyDescent="0.35">
      <c r="A10" s="65">
        <v>17</v>
      </c>
      <c r="B10" s="65" t="s">
        <v>21</v>
      </c>
      <c r="C10" s="65" t="s">
        <v>120</v>
      </c>
      <c r="D10" s="65" t="s">
        <v>22</v>
      </c>
      <c r="E10" s="65" t="s">
        <v>28</v>
      </c>
      <c r="F10" s="65" t="s">
        <v>24</v>
      </c>
      <c r="G10" s="65" t="s">
        <v>25</v>
      </c>
      <c r="H10" s="65" t="s">
        <v>121</v>
      </c>
      <c r="I10" s="65" t="s">
        <v>33</v>
      </c>
      <c r="J10" s="65" t="s">
        <v>122</v>
      </c>
      <c r="K10" s="65" t="s">
        <v>34</v>
      </c>
      <c r="L10" s="65" t="s">
        <v>123</v>
      </c>
      <c r="M10" s="65" t="s">
        <v>38</v>
      </c>
      <c r="N10" s="65" t="s">
        <v>35</v>
      </c>
      <c r="O10" s="65" t="s">
        <v>124</v>
      </c>
      <c r="P10" s="65" t="s">
        <v>87</v>
      </c>
      <c r="Q10" s="65" t="s">
        <v>125</v>
      </c>
      <c r="R10" s="65" t="s">
        <v>28</v>
      </c>
      <c r="S10" s="65" t="s">
        <v>39</v>
      </c>
      <c r="T10" s="66" t="s">
        <v>126</v>
      </c>
      <c r="U10" s="65"/>
      <c r="V10" s="65"/>
      <c r="W10" s="65"/>
      <c r="X10" s="65"/>
      <c r="Y10" s="65"/>
      <c r="Z10" s="65"/>
    </row>
    <row r="11" spans="1:26" s="60" customFormat="1" ht="94.2" thickBot="1" x14ac:dyDescent="0.35">
      <c r="A11" s="65">
        <v>18</v>
      </c>
      <c r="B11" s="65" t="s">
        <v>21</v>
      </c>
      <c r="C11" s="65" t="s">
        <v>127</v>
      </c>
      <c r="D11" s="65" t="s">
        <v>22</v>
      </c>
      <c r="E11" s="65" t="s">
        <v>28</v>
      </c>
      <c r="F11" s="65" t="s">
        <v>24</v>
      </c>
      <c r="G11" s="65" t="s">
        <v>25</v>
      </c>
      <c r="H11" s="65" t="s">
        <v>128</v>
      </c>
      <c r="I11" s="65" t="s">
        <v>33</v>
      </c>
      <c r="J11" s="65" t="s">
        <v>129</v>
      </c>
      <c r="K11" s="65" t="s">
        <v>64</v>
      </c>
      <c r="L11" s="65" t="s">
        <v>130</v>
      </c>
      <c r="M11" s="65" t="s">
        <v>28</v>
      </c>
      <c r="N11" s="65" t="s">
        <v>35</v>
      </c>
      <c r="O11" s="65" t="s">
        <v>131</v>
      </c>
      <c r="P11" s="65" t="s">
        <v>132</v>
      </c>
      <c r="Q11" s="65" t="s">
        <v>133</v>
      </c>
      <c r="R11" s="65" t="s">
        <v>28</v>
      </c>
      <c r="S11" s="65" t="s">
        <v>39</v>
      </c>
      <c r="T11" s="66" t="s">
        <v>134</v>
      </c>
      <c r="U11" s="65"/>
      <c r="V11" s="65"/>
      <c r="W11" s="65"/>
      <c r="X11" s="65"/>
      <c r="Y11" s="65"/>
      <c r="Z11" s="65"/>
    </row>
    <row r="12" spans="1:26" s="60" customFormat="1" ht="125.4" thickBot="1" x14ac:dyDescent="0.35">
      <c r="A12" s="65">
        <v>20</v>
      </c>
      <c r="B12" s="66" t="s">
        <v>21</v>
      </c>
      <c r="C12" s="65"/>
      <c r="D12" s="65" t="s">
        <v>22</v>
      </c>
      <c r="E12" s="65" t="s">
        <v>23</v>
      </c>
      <c r="F12" s="65" t="s">
        <v>24</v>
      </c>
      <c r="G12" s="66" t="s">
        <v>25</v>
      </c>
      <c r="H12" s="65"/>
      <c r="I12" s="66" t="s">
        <v>33</v>
      </c>
      <c r="J12" s="65"/>
      <c r="K12" s="66" t="s">
        <v>64</v>
      </c>
      <c r="L12" s="65"/>
      <c r="M12" s="65" t="s">
        <v>28</v>
      </c>
      <c r="N12" s="65" t="s">
        <v>35</v>
      </c>
      <c r="O12" s="65" t="s">
        <v>135</v>
      </c>
      <c r="P12" s="65" t="s">
        <v>136</v>
      </c>
      <c r="Q12" s="65"/>
      <c r="R12" s="65" t="s">
        <v>28</v>
      </c>
      <c r="S12" s="66" t="s">
        <v>29</v>
      </c>
      <c r="T12" s="65"/>
      <c r="U12" s="65"/>
      <c r="V12" s="65"/>
      <c r="W12" s="65"/>
      <c r="X12" s="65"/>
      <c r="Y12" s="65"/>
      <c r="Z12" s="65"/>
    </row>
    <row r="13" spans="1:26" s="60" customFormat="1" ht="94.2" thickBot="1" x14ac:dyDescent="0.35">
      <c r="A13" s="65">
        <v>22</v>
      </c>
      <c r="B13" s="65" t="s">
        <v>21</v>
      </c>
      <c r="C13" s="65" t="s">
        <v>137</v>
      </c>
      <c r="D13" s="65" t="s">
        <v>22</v>
      </c>
      <c r="E13" s="65" t="s">
        <v>23</v>
      </c>
      <c r="F13" s="65" t="s">
        <v>24</v>
      </c>
      <c r="G13" s="65" t="s">
        <v>25</v>
      </c>
      <c r="H13" s="65" t="s">
        <v>138</v>
      </c>
      <c r="I13" s="65" t="s">
        <v>33</v>
      </c>
      <c r="J13" s="65" t="s">
        <v>139</v>
      </c>
      <c r="K13" s="66" t="s">
        <v>64</v>
      </c>
      <c r="L13" s="65"/>
      <c r="M13" s="65" t="s">
        <v>28</v>
      </c>
      <c r="N13" s="65" t="s">
        <v>35</v>
      </c>
      <c r="O13" s="65" t="s">
        <v>140</v>
      </c>
      <c r="P13" s="65" t="s">
        <v>109</v>
      </c>
      <c r="Q13" s="65"/>
      <c r="R13" s="65" t="s">
        <v>28</v>
      </c>
      <c r="S13" s="65" t="s">
        <v>29</v>
      </c>
      <c r="T13" s="66" t="s">
        <v>141</v>
      </c>
      <c r="U13" s="65"/>
      <c r="V13" s="65"/>
      <c r="W13" s="65"/>
      <c r="X13" s="65"/>
      <c r="Y13" s="65"/>
      <c r="Z13" s="65"/>
    </row>
    <row r="14" spans="1:26" s="60" customFormat="1" ht="109.8" thickBot="1" x14ac:dyDescent="0.35">
      <c r="A14" s="65">
        <v>23</v>
      </c>
      <c r="B14" s="66" t="s">
        <v>21</v>
      </c>
      <c r="C14" s="65"/>
      <c r="D14" s="65" t="s">
        <v>22</v>
      </c>
      <c r="E14" s="65" t="s">
        <v>30</v>
      </c>
      <c r="F14" s="65" t="s">
        <v>24</v>
      </c>
      <c r="G14" s="66" t="s">
        <v>32</v>
      </c>
      <c r="H14" s="65"/>
      <c r="I14" s="66" t="s">
        <v>33</v>
      </c>
      <c r="J14" s="65"/>
      <c r="K14" s="66" t="s">
        <v>34</v>
      </c>
      <c r="L14" s="65"/>
      <c r="M14" s="65" t="s">
        <v>38</v>
      </c>
      <c r="N14" s="65" t="s">
        <v>35</v>
      </c>
      <c r="O14" s="65" t="s">
        <v>142</v>
      </c>
      <c r="P14" s="65" t="s">
        <v>143</v>
      </c>
      <c r="Q14" s="65"/>
      <c r="R14" s="65" t="s">
        <v>28</v>
      </c>
      <c r="S14" s="65" t="s">
        <v>39</v>
      </c>
      <c r="T14" s="65"/>
      <c r="U14" s="65"/>
      <c r="V14" s="65"/>
      <c r="W14" s="65"/>
      <c r="X14" s="65"/>
      <c r="Y14" s="65"/>
      <c r="Z14" s="65"/>
    </row>
    <row r="15" spans="1:26" s="60" customFormat="1" ht="265.8" thickBot="1" x14ac:dyDescent="0.35">
      <c r="A15" s="65">
        <v>24</v>
      </c>
      <c r="B15" s="65" t="s">
        <v>21</v>
      </c>
      <c r="C15" s="65" t="s">
        <v>144</v>
      </c>
      <c r="D15" s="65" t="s">
        <v>22</v>
      </c>
      <c r="E15" s="65" t="s">
        <v>23</v>
      </c>
      <c r="F15" s="65" t="s">
        <v>24</v>
      </c>
      <c r="G15" s="65" t="s">
        <v>25</v>
      </c>
      <c r="H15" s="65" t="s">
        <v>145</v>
      </c>
      <c r="I15" s="66" t="s">
        <v>33</v>
      </c>
      <c r="J15" s="65"/>
      <c r="K15" s="66" t="s">
        <v>64</v>
      </c>
      <c r="L15" s="65"/>
      <c r="M15" s="65" t="s">
        <v>38</v>
      </c>
      <c r="N15" s="65" t="s">
        <v>35</v>
      </c>
      <c r="O15" s="65" t="s">
        <v>146</v>
      </c>
      <c r="P15" s="65" t="s">
        <v>147</v>
      </c>
      <c r="Q15" s="65"/>
      <c r="R15" s="65" t="s">
        <v>28</v>
      </c>
      <c r="S15" s="65" t="s">
        <v>39</v>
      </c>
      <c r="T15" s="65" t="s">
        <v>148</v>
      </c>
      <c r="U15" s="66" t="s">
        <v>149</v>
      </c>
      <c r="V15" s="65"/>
      <c r="W15" s="65"/>
      <c r="X15" s="65"/>
      <c r="Y15" s="65"/>
      <c r="Z15" s="65"/>
    </row>
    <row r="16" spans="1:26" s="60" customFormat="1" ht="16.2" thickBot="1" x14ac:dyDescent="0.35">
      <c r="A16" s="65">
        <v>28</v>
      </c>
      <c r="B16" s="66" t="s">
        <v>21</v>
      </c>
      <c r="C16" s="65"/>
      <c r="D16" s="65" t="s">
        <v>22</v>
      </c>
      <c r="E16" s="65" t="s">
        <v>28</v>
      </c>
      <c r="F16" s="65" t="s">
        <v>48</v>
      </c>
      <c r="G16" s="66" t="s">
        <v>25</v>
      </c>
      <c r="H16" s="65"/>
      <c r="I16" s="66" t="s">
        <v>26</v>
      </c>
      <c r="J16" s="65"/>
      <c r="K16" s="66" t="s">
        <v>64</v>
      </c>
      <c r="L16" s="65"/>
      <c r="M16" s="65" t="s">
        <v>38</v>
      </c>
      <c r="N16" s="66" t="s">
        <v>35</v>
      </c>
      <c r="O16" s="65"/>
      <c r="P16" s="66" t="s">
        <v>119</v>
      </c>
      <c r="Q16" s="65"/>
      <c r="R16" s="65" t="s">
        <v>28</v>
      </c>
      <c r="S16" s="65" t="s">
        <v>39</v>
      </c>
      <c r="T16" s="65"/>
      <c r="U16" s="65"/>
      <c r="V16" s="65"/>
      <c r="W16" s="65"/>
      <c r="X16" s="65"/>
      <c r="Y16" s="65"/>
      <c r="Z16" s="65"/>
    </row>
    <row r="17" spans="1:26" s="60" customFormat="1" ht="109.8" thickBot="1" x14ac:dyDescent="0.35">
      <c r="A17" s="65">
        <v>29</v>
      </c>
      <c r="B17" s="66" t="s">
        <v>21</v>
      </c>
      <c r="C17" s="65"/>
      <c r="D17" s="65" t="s">
        <v>22</v>
      </c>
      <c r="E17" s="65" t="s">
        <v>23</v>
      </c>
      <c r="F17" s="65" t="s">
        <v>24</v>
      </c>
      <c r="G17" s="66" t="s">
        <v>25</v>
      </c>
      <c r="H17" s="65"/>
      <c r="I17" s="66" t="s">
        <v>33</v>
      </c>
      <c r="J17" s="65"/>
      <c r="K17" s="66" t="s">
        <v>64</v>
      </c>
      <c r="L17" s="65"/>
      <c r="M17" s="65" t="s">
        <v>28</v>
      </c>
      <c r="N17" s="65" t="s">
        <v>35</v>
      </c>
      <c r="O17" s="65" t="s">
        <v>150</v>
      </c>
      <c r="P17" s="65" t="s">
        <v>151</v>
      </c>
      <c r="Q17" s="65"/>
      <c r="R17" s="65" t="s">
        <v>28</v>
      </c>
      <c r="S17" s="66" t="s">
        <v>29</v>
      </c>
      <c r="T17" s="65"/>
      <c r="U17" s="65"/>
      <c r="V17" s="65"/>
      <c r="W17" s="65"/>
      <c r="X17" s="65"/>
      <c r="Y17" s="65"/>
      <c r="Z17" s="65"/>
    </row>
    <row r="18" spans="1:26" s="60" customFormat="1" ht="94.2" thickBot="1" x14ac:dyDescent="0.35">
      <c r="A18" s="65">
        <v>30</v>
      </c>
      <c r="B18" s="66" t="s">
        <v>21</v>
      </c>
      <c r="C18" s="65"/>
      <c r="D18" s="65" t="s">
        <v>22</v>
      </c>
      <c r="E18" s="65" t="s">
        <v>30</v>
      </c>
      <c r="F18" s="65" t="s">
        <v>24</v>
      </c>
      <c r="G18" s="66" t="s">
        <v>25</v>
      </c>
      <c r="H18" s="65"/>
      <c r="I18" s="66" t="s">
        <v>33</v>
      </c>
      <c r="J18" s="65"/>
      <c r="K18" s="66" t="s">
        <v>34</v>
      </c>
      <c r="L18" s="65"/>
      <c r="M18" s="65" t="s">
        <v>28</v>
      </c>
      <c r="N18" s="65" t="s">
        <v>35</v>
      </c>
      <c r="O18" s="65" t="s">
        <v>152</v>
      </c>
      <c r="P18" s="65" t="s">
        <v>153</v>
      </c>
      <c r="Q18" s="65"/>
      <c r="R18" s="65" t="s">
        <v>28</v>
      </c>
      <c r="S18" s="65" t="s">
        <v>29</v>
      </c>
      <c r="T18" s="66" t="s">
        <v>154</v>
      </c>
      <c r="U18" s="65"/>
      <c r="V18" s="65"/>
      <c r="W18" s="65"/>
      <c r="X18" s="65"/>
      <c r="Y18" s="65"/>
      <c r="Z18" s="65"/>
    </row>
    <row r="19" spans="1:26" s="60" customFormat="1" ht="94.2" thickBot="1" x14ac:dyDescent="0.35">
      <c r="A19" s="65">
        <v>31</v>
      </c>
      <c r="B19" s="65" t="s">
        <v>21</v>
      </c>
      <c r="C19" s="65" t="s">
        <v>155</v>
      </c>
      <c r="D19" s="65" t="s">
        <v>22</v>
      </c>
      <c r="E19" s="65" t="s">
        <v>28</v>
      </c>
      <c r="F19" s="65" t="s">
        <v>24</v>
      </c>
      <c r="G19" s="65" t="s">
        <v>25</v>
      </c>
      <c r="H19" s="65" t="s">
        <v>156</v>
      </c>
      <c r="I19" s="65" t="s">
        <v>33</v>
      </c>
      <c r="J19" s="65" t="s">
        <v>157</v>
      </c>
      <c r="K19" s="65" t="s">
        <v>34</v>
      </c>
      <c r="L19" s="65" t="s">
        <v>158</v>
      </c>
      <c r="M19" s="65" t="s">
        <v>28</v>
      </c>
      <c r="N19" s="65" t="s">
        <v>35</v>
      </c>
      <c r="O19" s="65" t="s">
        <v>159</v>
      </c>
      <c r="P19" s="65" t="s">
        <v>160</v>
      </c>
      <c r="Q19" s="65" t="s">
        <v>161</v>
      </c>
      <c r="R19" s="65" t="s">
        <v>28</v>
      </c>
      <c r="S19" s="65" t="s">
        <v>39</v>
      </c>
      <c r="T19" s="65" t="s">
        <v>162</v>
      </c>
      <c r="U19" s="66" t="s">
        <v>163</v>
      </c>
      <c r="V19" s="65"/>
      <c r="W19" s="65"/>
      <c r="X19" s="65"/>
      <c r="Y19" s="65"/>
      <c r="Z19" s="65"/>
    </row>
    <row r="20" spans="1:26" s="60" customFormat="1" ht="47.4" thickBot="1" x14ac:dyDescent="0.35">
      <c r="A20" s="65">
        <v>32</v>
      </c>
      <c r="B20" s="66" t="s">
        <v>21</v>
      </c>
      <c r="C20" s="65"/>
      <c r="D20" s="65" t="s">
        <v>22</v>
      </c>
      <c r="E20" s="65" t="s">
        <v>28</v>
      </c>
      <c r="F20" s="65" t="s">
        <v>24</v>
      </c>
      <c r="G20" s="66" t="s">
        <v>25</v>
      </c>
      <c r="H20" s="65"/>
      <c r="I20" s="66" t="s">
        <v>33</v>
      </c>
      <c r="J20" s="65"/>
      <c r="K20" s="66" t="s">
        <v>64</v>
      </c>
      <c r="L20" s="65"/>
      <c r="M20" s="65" t="s">
        <v>28</v>
      </c>
      <c r="N20" s="65" t="s">
        <v>35</v>
      </c>
      <c r="O20" s="65" t="s">
        <v>164</v>
      </c>
      <c r="P20" s="65" t="s">
        <v>165</v>
      </c>
      <c r="Q20" s="65"/>
      <c r="R20" s="65" t="s">
        <v>28</v>
      </c>
      <c r="S20" s="65" t="s">
        <v>39</v>
      </c>
      <c r="T20" s="65"/>
      <c r="U20" s="65"/>
      <c r="V20" s="65"/>
      <c r="W20" s="65"/>
      <c r="X20" s="65"/>
      <c r="Y20" s="65"/>
      <c r="Z20" s="65"/>
    </row>
    <row r="21" spans="1:26" s="60" customFormat="1" ht="94.2" thickBot="1" x14ac:dyDescent="0.35">
      <c r="A21" s="65">
        <v>1</v>
      </c>
      <c r="B21" s="66" t="s">
        <v>21</v>
      </c>
      <c r="C21" s="65"/>
      <c r="D21" s="65" t="s">
        <v>22</v>
      </c>
      <c r="E21" s="65" t="s">
        <v>30</v>
      </c>
      <c r="F21" s="65" t="s">
        <v>24</v>
      </c>
      <c r="G21" s="66" t="s">
        <v>25</v>
      </c>
      <c r="H21" s="65"/>
      <c r="I21" s="66" t="s">
        <v>26</v>
      </c>
      <c r="J21" s="65"/>
      <c r="K21" s="66" t="s">
        <v>34</v>
      </c>
      <c r="L21" s="65"/>
      <c r="M21" s="65" t="s">
        <v>38</v>
      </c>
      <c r="N21" s="65" t="s">
        <v>35</v>
      </c>
      <c r="O21" s="65" t="s">
        <v>166</v>
      </c>
      <c r="P21" s="65" t="s">
        <v>109</v>
      </c>
      <c r="Q21" s="65"/>
      <c r="R21" s="65" t="s">
        <v>28</v>
      </c>
      <c r="S21" s="66" t="s">
        <v>29</v>
      </c>
      <c r="T21" s="65"/>
      <c r="U21" s="65"/>
      <c r="V21" s="65"/>
      <c r="W21" s="65"/>
      <c r="X21" s="65"/>
      <c r="Y21" s="65"/>
      <c r="Z21" s="65"/>
    </row>
    <row r="22" spans="1:26" s="60" customFormat="1" ht="47.4" thickBot="1" x14ac:dyDescent="0.35">
      <c r="A22" s="65">
        <v>4</v>
      </c>
      <c r="B22" s="66" t="s">
        <v>36</v>
      </c>
      <c r="C22" s="65"/>
      <c r="D22" s="65" t="s">
        <v>22</v>
      </c>
      <c r="E22" s="65" t="s">
        <v>28</v>
      </c>
      <c r="F22" s="65" t="s">
        <v>24</v>
      </c>
      <c r="G22" s="66" t="s">
        <v>25</v>
      </c>
      <c r="H22" s="65"/>
      <c r="I22" s="66" t="s">
        <v>33</v>
      </c>
      <c r="J22" s="65"/>
      <c r="K22" s="66" t="s">
        <v>34</v>
      </c>
      <c r="L22" s="65"/>
      <c r="M22" s="65" t="s">
        <v>27</v>
      </c>
      <c r="N22" s="65" t="s">
        <v>35</v>
      </c>
      <c r="O22" s="65" t="s">
        <v>167</v>
      </c>
      <c r="P22" s="66" t="s">
        <v>58</v>
      </c>
      <c r="Q22" s="65"/>
      <c r="R22" s="65" t="s">
        <v>28</v>
      </c>
      <c r="S22" s="65" t="s">
        <v>39</v>
      </c>
      <c r="T22" s="65"/>
      <c r="U22" s="65"/>
      <c r="V22" s="65"/>
      <c r="W22" s="65"/>
      <c r="X22" s="65"/>
      <c r="Y22" s="65"/>
      <c r="Z22" s="65"/>
    </row>
    <row r="23" spans="1:26" s="60" customFormat="1" ht="63" thickBot="1" x14ac:dyDescent="0.35">
      <c r="A23" s="65">
        <v>6</v>
      </c>
      <c r="B23" s="66" t="s">
        <v>21</v>
      </c>
      <c r="C23" s="65"/>
      <c r="D23" s="65" t="s">
        <v>22</v>
      </c>
      <c r="E23" s="65" t="s">
        <v>28</v>
      </c>
      <c r="F23" s="65" t="s">
        <v>24</v>
      </c>
      <c r="G23" s="66" t="s">
        <v>25</v>
      </c>
      <c r="H23" s="65"/>
      <c r="I23" s="66" t="s">
        <v>33</v>
      </c>
      <c r="J23" s="65"/>
      <c r="K23" s="66" t="s">
        <v>64</v>
      </c>
      <c r="L23" s="65"/>
      <c r="M23" s="65" t="s">
        <v>38</v>
      </c>
      <c r="N23" s="65" t="s">
        <v>35</v>
      </c>
      <c r="O23" s="65" t="s">
        <v>168</v>
      </c>
      <c r="P23" s="65" t="s">
        <v>169</v>
      </c>
      <c r="Q23" s="65"/>
      <c r="R23" s="65" t="s">
        <v>28</v>
      </c>
      <c r="S23" s="65" t="s">
        <v>39</v>
      </c>
      <c r="T23" s="66" t="s">
        <v>170</v>
      </c>
      <c r="U23" s="65"/>
      <c r="V23" s="65"/>
      <c r="W23" s="65"/>
      <c r="X23" s="65"/>
      <c r="Y23" s="65"/>
      <c r="Z23" s="65"/>
    </row>
    <row r="24" spans="1:26" s="60" customFormat="1" ht="94.2" thickBot="1" x14ac:dyDescent="0.35">
      <c r="A24" s="65">
        <v>7</v>
      </c>
      <c r="B24" s="65" t="s">
        <v>21</v>
      </c>
      <c r="C24" s="65" t="s">
        <v>171</v>
      </c>
      <c r="D24" s="65" t="s">
        <v>22</v>
      </c>
      <c r="E24" s="65" t="s">
        <v>28</v>
      </c>
      <c r="F24" s="65" t="s">
        <v>24</v>
      </c>
      <c r="G24" s="65" t="s">
        <v>25</v>
      </c>
      <c r="H24" s="65" t="s">
        <v>171</v>
      </c>
      <c r="I24" s="65" t="s">
        <v>33</v>
      </c>
      <c r="J24" s="65" t="s">
        <v>172</v>
      </c>
      <c r="K24" s="65" t="s">
        <v>64</v>
      </c>
      <c r="L24" s="65" t="s">
        <v>171</v>
      </c>
      <c r="M24" s="65" t="s">
        <v>38</v>
      </c>
      <c r="N24" s="65" t="s">
        <v>35</v>
      </c>
      <c r="O24" s="65" t="s">
        <v>173</v>
      </c>
      <c r="P24" s="65" t="s">
        <v>54</v>
      </c>
      <c r="Q24" s="65" t="s">
        <v>174</v>
      </c>
      <c r="R24" s="65" t="s">
        <v>28</v>
      </c>
      <c r="S24" s="65" t="s">
        <v>39</v>
      </c>
      <c r="T24" s="65" t="s">
        <v>175</v>
      </c>
      <c r="U24" s="66" t="s">
        <v>176</v>
      </c>
      <c r="V24" s="65"/>
      <c r="W24" s="65"/>
      <c r="X24" s="65"/>
      <c r="Y24" s="65"/>
      <c r="Z24" s="65"/>
    </row>
    <row r="25" spans="1:26" s="60" customFormat="1" ht="47.4" thickBot="1" x14ac:dyDescent="0.35">
      <c r="A25" s="65">
        <v>8</v>
      </c>
      <c r="B25" s="66" t="s">
        <v>21</v>
      </c>
      <c r="C25" s="65"/>
      <c r="D25" s="65" t="s">
        <v>22</v>
      </c>
      <c r="E25" s="65" t="s">
        <v>28</v>
      </c>
      <c r="F25" s="65" t="s">
        <v>24</v>
      </c>
      <c r="G25" s="66" t="s">
        <v>25</v>
      </c>
      <c r="H25" s="65"/>
      <c r="I25" s="66" t="s">
        <v>26</v>
      </c>
      <c r="J25" s="65"/>
      <c r="K25" s="66" t="s">
        <v>64</v>
      </c>
      <c r="L25" s="65"/>
      <c r="M25" s="65" t="s">
        <v>28</v>
      </c>
      <c r="N25" s="65" t="s">
        <v>35</v>
      </c>
      <c r="O25" s="65" t="s">
        <v>90</v>
      </c>
      <c r="P25" s="65" t="s">
        <v>165</v>
      </c>
      <c r="Q25" s="65"/>
      <c r="R25" s="65" t="s">
        <v>28</v>
      </c>
      <c r="S25" s="65" t="s">
        <v>39</v>
      </c>
      <c r="T25" s="65"/>
      <c r="U25" s="65"/>
    </row>
    <row r="26" spans="1:26" s="60" customFormat="1" ht="94.2" thickBot="1" x14ac:dyDescent="0.35">
      <c r="A26" s="65">
        <v>10</v>
      </c>
      <c r="B26" s="65" t="s">
        <v>21</v>
      </c>
      <c r="C26" s="65" t="s">
        <v>177</v>
      </c>
      <c r="D26" s="65" t="s">
        <v>22</v>
      </c>
      <c r="E26" s="65" t="s">
        <v>28</v>
      </c>
      <c r="F26" s="65" t="s">
        <v>24</v>
      </c>
      <c r="G26" s="65" t="s">
        <v>25</v>
      </c>
      <c r="H26" s="65" t="s">
        <v>178</v>
      </c>
      <c r="I26" s="65" t="s">
        <v>26</v>
      </c>
      <c r="J26" s="65" t="s">
        <v>179</v>
      </c>
      <c r="K26" s="65" t="s">
        <v>64</v>
      </c>
      <c r="L26" s="65" t="s">
        <v>180</v>
      </c>
      <c r="M26" s="65" t="s">
        <v>28</v>
      </c>
      <c r="N26" s="65" t="s">
        <v>35</v>
      </c>
      <c r="O26" s="65" t="s">
        <v>181</v>
      </c>
      <c r="P26" s="65" t="s">
        <v>119</v>
      </c>
      <c r="Q26" s="65" t="s">
        <v>182</v>
      </c>
      <c r="R26" s="65" t="s">
        <v>28</v>
      </c>
      <c r="S26" s="65" t="s">
        <v>29</v>
      </c>
      <c r="T26" s="65" t="s">
        <v>183</v>
      </c>
      <c r="U26" s="66" t="s">
        <v>184</v>
      </c>
    </row>
    <row r="27" spans="1:26" s="60" customFormat="1" ht="94.2" thickBot="1" x14ac:dyDescent="0.35">
      <c r="A27" s="65">
        <v>11</v>
      </c>
      <c r="B27" s="66" t="s">
        <v>21</v>
      </c>
      <c r="C27" s="65"/>
      <c r="D27" s="65" t="s">
        <v>22</v>
      </c>
      <c r="E27" s="65" t="s">
        <v>28</v>
      </c>
      <c r="F27" s="65" t="s">
        <v>24</v>
      </c>
      <c r="G27" s="66" t="s">
        <v>25</v>
      </c>
      <c r="H27" s="65"/>
      <c r="I27" s="66" t="s">
        <v>33</v>
      </c>
      <c r="J27" s="65"/>
      <c r="K27" s="66" t="s">
        <v>64</v>
      </c>
      <c r="L27" s="65"/>
      <c r="M27" s="65" t="s">
        <v>28</v>
      </c>
      <c r="N27" s="65" t="s">
        <v>42</v>
      </c>
      <c r="O27" s="65" t="s">
        <v>185</v>
      </c>
      <c r="P27" s="65" t="s">
        <v>186</v>
      </c>
      <c r="Q27" s="65"/>
      <c r="R27" s="65" t="s">
        <v>28</v>
      </c>
      <c r="S27" s="66" t="s">
        <v>40</v>
      </c>
      <c r="T27" s="65"/>
      <c r="U27" s="65"/>
    </row>
    <row r="28" spans="1:26" s="60" customFormat="1" ht="94.2" thickBot="1" x14ac:dyDescent="0.35">
      <c r="A28" s="65">
        <v>12</v>
      </c>
      <c r="B28" s="66" t="s">
        <v>21</v>
      </c>
      <c r="C28" s="65"/>
      <c r="D28" s="65" t="s">
        <v>22</v>
      </c>
      <c r="E28" s="65" t="s">
        <v>30</v>
      </c>
      <c r="F28" s="65" t="s">
        <v>24</v>
      </c>
      <c r="G28" s="65" t="s">
        <v>25</v>
      </c>
      <c r="H28" s="65" t="s">
        <v>187</v>
      </c>
      <c r="I28" s="66" t="s">
        <v>33</v>
      </c>
      <c r="J28" s="65"/>
      <c r="K28" s="66" t="s">
        <v>34</v>
      </c>
      <c r="L28" s="65"/>
      <c r="M28" s="65" t="s">
        <v>28</v>
      </c>
      <c r="N28" s="65" t="s">
        <v>35</v>
      </c>
      <c r="O28" s="65" t="s">
        <v>188</v>
      </c>
      <c r="P28" s="65" t="s">
        <v>109</v>
      </c>
      <c r="Q28" s="65"/>
      <c r="R28" s="65" t="s">
        <v>28</v>
      </c>
      <c r="S28" s="66" t="s">
        <v>29</v>
      </c>
      <c r="T28" s="65"/>
      <c r="U28" s="65"/>
    </row>
    <row r="29" spans="1:26" s="60" customFormat="1" ht="78.599999999999994" thickBot="1" x14ac:dyDescent="0.35">
      <c r="A29" s="65">
        <v>19</v>
      </c>
      <c r="B29" s="65" t="s">
        <v>21</v>
      </c>
      <c r="C29" s="65" t="s">
        <v>189</v>
      </c>
      <c r="D29" s="65" t="s">
        <v>22</v>
      </c>
      <c r="E29" s="65" t="s">
        <v>23</v>
      </c>
      <c r="F29" s="65" t="s">
        <v>24</v>
      </c>
      <c r="G29" s="66" t="s">
        <v>25</v>
      </c>
      <c r="H29" s="65"/>
      <c r="I29" s="66" t="s">
        <v>33</v>
      </c>
      <c r="J29" s="65"/>
      <c r="K29" s="66" t="s">
        <v>34</v>
      </c>
      <c r="L29" s="65"/>
      <c r="M29" s="65" t="s">
        <v>27</v>
      </c>
      <c r="N29" s="65" t="s">
        <v>35</v>
      </c>
      <c r="O29" s="65" t="s">
        <v>190</v>
      </c>
      <c r="P29" s="65" t="s">
        <v>87</v>
      </c>
      <c r="Q29" s="65"/>
      <c r="R29" s="65" t="s">
        <v>28</v>
      </c>
      <c r="S29" s="65" t="s">
        <v>39</v>
      </c>
      <c r="T29" s="65"/>
      <c r="U29" s="65"/>
    </row>
    <row r="30" spans="1:26" s="61" customFormat="1" ht="187.8" thickBot="1" x14ac:dyDescent="0.35">
      <c r="A30" s="65">
        <v>21</v>
      </c>
      <c r="B30" s="66" t="s">
        <v>21</v>
      </c>
      <c r="C30" s="65"/>
      <c r="D30" s="65" t="s">
        <v>22</v>
      </c>
      <c r="E30" s="65" t="s">
        <v>28</v>
      </c>
      <c r="F30" s="65" t="s">
        <v>24</v>
      </c>
      <c r="G30" s="66" t="s">
        <v>25</v>
      </c>
      <c r="H30" s="65"/>
      <c r="I30" s="66" t="s">
        <v>26</v>
      </c>
      <c r="J30" s="65"/>
      <c r="K30" s="66" t="s">
        <v>64</v>
      </c>
      <c r="L30" s="65"/>
      <c r="M30" s="65" t="s">
        <v>28</v>
      </c>
      <c r="N30" s="65" t="s">
        <v>35</v>
      </c>
      <c r="O30" s="65" t="s">
        <v>191</v>
      </c>
      <c r="P30" s="65" t="s">
        <v>165</v>
      </c>
      <c r="Q30" s="65"/>
      <c r="R30" s="65" t="s">
        <v>28</v>
      </c>
      <c r="S30" s="65" t="s">
        <v>39</v>
      </c>
      <c r="T30" s="66" t="s">
        <v>192</v>
      </c>
      <c r="U30" s="65"/>
    </row>
    <row r="31" spans="1:26" s="61" customFormat="1" ht="63" thickBot="1" x14ac:dyDescent="0.35">
      <c r="A31" s="65">
        <v>25</v>
      </c>
      <c r="B31" s="66" t="s">
        <v>21</v>
      </c>
      <c r="C31" s="65"/>
      <c r="D31" s="65" t="s">
        <v>22</v>
      </c>
      <c r="E31" s="65" t="s">
        <v>28</v>
      </c>
      <c r="F31" s="65" t="s">
        <v>24</v>
      </c>
      <c r="G31" s="66" t="s">
        <v>25</v>
      </c>
      <c r="H31" s="65"/>
      <c r="I31" s="66" t="s">
        <v>26</v>
      </c>
      <c r="J31" s="65"/>
      <c r="K31" s="66" t="s">
        <v>64</v>
      </c>
      <c r="L31" s="65"/>
      <c r="M31" s="65" t="s">
        <v>28</v>
      </c>
      <c r="N31" s="65" t="s">
        <v>35</v>
      </c>
      <c r="O31" s="65" t="s">
        <v>193</v>
      </c>
      <c r="P31" s="65" t="s">
        <v>132</v>
      </c>
      <c r="Q31" s="65"/>
      <c r="R31" s="65" t="s">
        <v>28</v>
      </c>
      <c r="S31" s="65" t="s">
        <v>39</v>
      </c>
      <c r="T31" s="65"/>
      <c r="U31" s="65"/>
    </row>
    <row r="32" spans="1:26" s="61" customFormat="1" ht="63" thickBot="1" x14ac:dyDescent="0.35">
      <c r="A32" s="65">
        <v>26</v>
      </c>
      <c r="B32" s="66" t="s">
        <v>21</v>
      </c>
      <c r="C32" s="65"/>
      <c r="D32" s="65" t="s">
        <v>22</v>
      </c>
      <c r="E32" s="65" t="s">
        <v>28</v>
      </c>
      <c r="F32" s="65" t="s">
        <v>24</v>
      </c>
      <c r="G32" s="66" t="s">
        <v>25</v>
      </c>
      <c r="H32" s="65"/>
      <c r="I32" s="66" t="s">
        <v>26</v>
      </c>
      <c r="J32" s="65"/>
      <c r="K32" s="66" t="s">
        <v>64</v>
      </c>
      <c r="L32" s="65"/>
      <c r="M32" s="65" t="s">
        <v>28</v>
      </c>
      <c r="N32" s="65" t="s">
        <v>42</v>
      </c>
      <c r="O32" s="65" t="s">
        <v>194</v>
      </c>
      <c r="P32" s="66" t="s">
        <v>119</v>
      </c>
      <c r="Q32" s="65"/>
      <c r="R32" s="65" t="s">
        <v>28</v>
      </c>
      <c r="S32" s="65" t="s">
        <v>39</v>
      </c>
      <c r="T32" s="65"/>
      <c r="U32" s="65"/>
    </row>
    <row r="33" spans="1:21" s="61" customFormat="1" ht="63" thickBot="1" x14ac:dyDescent="0.35">
      <c r="A33" s="65">
        <v>27</v>
      </c>
      <c r="B33" s="65" t="s">
        <v>36</v>
      </c>
      <c r="C33" s="65" t="s">
        <v>195</v>
      </c>
      <c r="D33" s="65" t="s">
        <v>22</v>
      </c>
      <c r="E33" s="65" t="s">
        <v>23</v>
      </c>
      <c r="F33" s="65" t="s">
        <v>24</v>
      </c>
      <c r="G33" s="66" t="s">
        <v>25</v>
      </c>
      <c r="H33" s="65"/>
      <c r="I33" s="66" t="s">
        <v>33</v>
      </c>
      <c r="J33" s="65"/>
      <c r="K33" s="66" t="s">
        <v>34</v>
      </c>
      <c r="L33" s="65"/>
      <c r="M33" s="65" t="s">
        <v>38</v>
      </c>
      <c r="N33" s="65" t="s">
        <v>35</v>
      </c>
      <c r="O33" s="65" t="s">
        <v>196</v>
      </c>
      <c r="P33" s="65" t="s">
        <v>197</v>
      </c>
      <c r="Q33" s="65"/>
      <c r="R33" s="65" t="s">
        <v>28</v>
      </c>
      <c r="S33" s="66" t="s">
        <v>29</v>
      </c>
      <c r="T33" s="65"/>
      <c r="U33" s="65"/>
    </row>
    <row r="34" spans="1:21" s="61" customFormat="1" ht="15.6" x14ac:dyDescent="0.3">
      <c r="K34" s="67"/>
      <c r="P34" s="62"/>
    </row>
    <row r="35" spans="1:21" s="61" customFormat="1" ht="15.6" x14ac:dyDescent="0.3">
      <c r="K35" s="67"/>
      <c r="P35" s="62"/>
    </row>
    <row r="36" spans="1:21" s="61" customFormat="1" ht="15.6" x14ac:dyDescent="0.3">
      <c r="K36" s="67"/>
      <c r="P36" s="62"/>
    </row>
    <row r="37" spans="1:21" s="61" customFormat="1" ht="15.6" x14ac:dyDescent="0.3">
      <c r="K37" s="67"/>
      <c r="P37" s="62"/>
    </row>
    <row r="38" spans="1:21" s="61" customFormat="1" ht="15.6" x14ac:dyDescent="0.3">
      <c r="K38" s="67"/>
      <c r="O38" s="62"/>
      <c r="P38" s="62"/>
    </row>
    <row r="39" spans="1:21" s="61" customFormat="1" ht="15.6" x14ac:dyDescent="0.3">
      <c r="K39" s="67"/>
      <c r="P39" s="62"/>
    </row>
    <row r="40" spans="1:21" s="61" customFormat="1" ht="15.6" x14ac:dyDescent="0.3">
      <c r="K40" s="67"/>
      <c r="O40" s="62"/>
      <c r="P40" s="62"/>
    </row>
    <row r="41" spans="1:21" s="61" customFormat="1" ht="15.6" x14ac:dyDescent="0.3">
      <c r="K41" s="67"/>
      <c r="P41" s="62"/>
    </row>
    <row r="42" spans="1:21" s="61" customFormat="1" ht="15.6" x14ac:dyDescent="0.3">
      <c r="K42" s="67"/>
      <c r="P42" s="62"/>
    </row>
    <row r="43" spans="1:21" s="61" customFormat="1" ht="15.6" x14ac:dyDescent="0.3">
      <c r="K43" s="67"/>
    </row>
    <row r="44" spans="1:21" s="61" customFormat="1" ht="15.6" x14ac:dyDescent="0.3">
      <c r="K44" s="67"/>
      <c r="O44" s="62"/>
      <c r="P44" s="62"/>
    </row>
    <row r="45" spans="1:21" s="61" customFormat="1" ht="15.6" x14ac:dyDescent="0.3">
      <c r="K45" s="67"/>
      <c r="O45" s="62"/>
      <c r="P45" s="62"/>
    </row>
    <row r="46" spans="1:21" s="61" customFormat="1" ht="15.6" x14ac:dyDescent="0.3">
      <c r="K46" s="67"/>
      <c r="P46" s="62"/>
    </row>
    <row r="47" spans="1:21" s="61" customFormat="1" ht="15.6" x14ac:dyDescent="0.3">
      <c r="K47" s="67"/>
      <c r="P47" s="62"/>
    </row>
    <row r="48" spans="1:21" s="61" customFormat="1" ht="15.6" x14ac:dyDescent="0.3">
      <c r="K48" s="67"/>
      <c r="P48" s="62"/>
    </row>
    <row r="49" spans="4:17" s="61" customFormat="1" ht="15.6" x14ac:dyDescent="0.3">
      <c r="K49" s="67"/>
      <c r="O49" s="62"/>
      <c r="P49" s="62"/>
    </row>
    <row r="50" spans="4:17" s="61" customFormat="1" ht="15.6" x14ac:dyDescent="0.3">
      <c r="K50" s="67"/>
      <c r="P50" s="62"/>
    </row>
    <row r="51" spans="4:17" s="61" customFormat="1" ht="15.6" x14ac:dyDescent="0.3">
      <c r="K51" s="67"/>
      <c r="P51" s="62"/>
    </row>
    <row r="52" spans="4:17" s="61" customFormat="1" ht="15.6" x14ac:dyDescent="0.3">
      <c r="K52" s="67"/>
      <c r="O52" s="62"/>
      <c r="P52" s="62"/>
    </row>
    <row r="53" spans="4:17" s="61" customFormat="1" ht="15.6" x14ac:dyDescent="0.3">
      <c r="K53" s="67"/>
      <c r="P53" s="62"/>
    </row>
    <row r="54" spans="4:17" s="61" customFormat="1" ht="15.6" x14ac:dyDescent="0.3">
      <c r="K54" s="67"/>
      <c r="P54" s="62"/>
    </row>
    <row r="55" spans="4:17" s="63" customFormat="1" ht="15.6" x14ac:dyDescent="0.3">
      <c r="K55" s="68"/>
      <c r="P55" s="64"/>
    </row>
    <row r="56" spans="4:17" s="63" customFormat="1" ht="15.6" x14ac:dyDescent="0.3">
      <c r="K56" s="68"/>
      <c r="P56" s="64"/>
    </row>
    <row r="57" spans="4:17" s="63" customFormat="1" ht="15.6" x14ac:dyDescent="0.3">
      <c r="D57" s="64"/>
      <c r="K57" s="68"/>
    </row>
    <row r="58" spans="4:17" s="63" customFormat="1" ht="15.6" x14ac:dyDescent="0.3">
      <c r="K58" s="68"/>
      <c r="P58" s="64"/>
    </row>
    <row r="59" spans="4:17" s="63" customFormat="1" ht="15.6" x14ac:dyDescent="0.3">
      <c r="K59" s="68"/>
      <c r="P59" s="64"/>
    </row>
    <row r="60" spans="4:17" s="63" customFormat="1" ht="15.6" x14ac:dyDescent="0.3">
      <c r="K60" s="68"/>
      <c r="P60" s="64"/>
    </row>
    <row r="61" spans="4:17" s="63" customFormat="1" ht="15.6" x14ac:dyDescent="0.3">
      <c r="D61" s="64"/>
      <c r="K61" s="68"/>
      <c r="O61" s="64"/>
      <c r="P61" s="64"/>
    </row>
    <row r="62" spans="4:17" s="63" customFormat="1" ht="15.6" x14ac:dyDescent="0.3">
      <c r="D62" s="64"/>
      <c r="K62" s="68"/>
      <c r="P62" s="64"/>
    </row>
    <row r="63" spans="4:17" s="63" customFormat="1" ht="15.6" x14ac:dyDescent="0.3">
      <c r="K63" s="68"/>
      <c r="P63" s="64"/>
    </row>
    <row r="64" spans="4:17" s="63" customFormat="1" ht="15.6" x14ac:dyDescent="0.3">
      <c r="H64" s="64"/>
      <c r="K64" s="68"/>
      <c r="L64" s="64"/>
      <c r="P64" s="64"/>
      <c r="Q64" s="64"/>
    </row>
    <row r="65" spans="3:20" s="63" customFormat="1" ht="15.6" x14ac:dyDescent="0.3">
      <c r="K65" s="68"/>
      <c r="O65" s="64"/>
      <c r="P65" s="64"/>
    </row>
    <row r="66" spans="3:20" s="63" customFormat="1" ht="15.6" x14ac:dyDescent="0.3">
      <c r="K66" s="68"/>
      <c r="O66" s="64"/>
      <c r="P66" s="64"/>
    </row>
    <row r="67" spans="3:20" s="63" customFormat="1" ht="15.6" x14ac:dyDescent="0.3">
      <c r="K67" s="68"/>
      <c r="P67" s="64"/>
      <c r="T67" s="64"/>
    </row>
    <row r="68" spans="3:20" s="63" customFormat="1" ht="15.6" x14ac:dyDescent="0.3">
      <c r="K68" s="68"/>
      <c r="P68" s="64"/>
    </row>
    <row r="69" spans="3:20" s="63" customFormat="1" ht="15.6" x14ac:dyDescent="0.3">
      <c r="K69" s="68"/>
      <c r="P69" s="64"/>
    </row>
    <row r="70" spans="3:20" s="63" customFormat="1" ht="15.6" x14ac:dyDescent="0.3">
      <c r="D70" s="64"/>
      <c r="K70" s="68"/>
      <c r="P70" s="64"/>
    </row>
    <row r="71" spans="3:20" s="63" customFormat="1" ht="15.6" x14ac:dyDescent="0.3">
      <c r="K71" s="68"/>
    </row>
    <row r="72" spans="3:20" s="63" customFormat="1" ht="15.6" x14ac:dyDescent="0.3">
      <c r="H72" s="64"/>
      <c r="K72" s="68"/>
      <c r="O72" s="64"/>
      <c r="P72" s="64"/>
    </row>
    <row r="73" spans="3:20" s="63" customFormat="1" ht="15.6" x14ac:dyDescent="0.3">
      <c r="D73" s="64"/>
      <c r="K73" s="68"/>
      <c r="P73" s="64"/>
    </row>
    <row r="74" spans="3:20" s="63" customFormat="1" ht="15.6" x14ac:dyDescent="0.3">
      <c r="D74" s="64"/>
      <c r="K74" s="68"/>
      <c r="P74" s="64"/>
    </row>
    <row r="75" spans="3:20" s="63" customFormat="1" ht="15.6" x14ac:dyDescent="0.3">
      <c r="C75" s="64"/>
      <c r="J75" s="64"/>
      <c r="K75" s="68"/>
      <c r="L75" s="64"/>
    </row>
    <row r="76" spans="3:20" s="63" customFormat="1" ht="15.6" x14ac:dyDescent="0.3">
      <c r="K76" s="68"/>
      <c r="P76" s="64"/>
    </row>
  </sheetData>
  <autoFilter ref="A1:Z24" xr:uid="{00000000-0009-0000-0000-000000000000}"/>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Аркуш2"/>
  <dimension ref="A1:AE10"/>
  <sheetViews>
    <sheetView tabSelected="1" topLeftCell="A19" workbookViewId="0">
      <selection activeCell="V3" sqref="V3"/>
    </sheetView>
  </sheetViews>
  <sheetFormatPr defaultColWidth="23.296875" defaultRowHeight="23.4" x14ac:dyDescent="0.45"/>
  <cols>
    <col min="1" max="1" width="6.59765625" customWidth="1"/>
    <col min="3" max="3" width="6.59765625" style="10" bestFit="1" customWidth="1"/>
    <col min="4" max="4" width="8.59765625" style="17" customWidth="1"/>
    <col min="5" max="5" width="38.59765625" bestFit="1" customWidth="1"/>
    <col min="6" max="6" width="6.59765625" style="10" bestFit="1" customWidth="1"/>
    <col min="8" max="8" width="6.59765625" style="10" bestFit="1" customWidth="1"/>
    <col min="9" max="9" width="23.296875" style="1"/>
    <col min="10" max="10" width="6.59765625" style="10" customWidth="1"/>
    <col min="11" max="11" width="43.5" customWidth="1"/>
    <col min="12" max="12" width="6.59765625" style="10" bestFit="1" customWidth="1"/>
    <col min="13" max="13" width="13" style="17" customWidth="1"/>
    <col min="14" max="14" width="34.5" customWidth="1"/>
    <col min="15" max="15" width="6.59765625" style="10" bestFit="1" customWidth="1"/>
    <col min="16" max="16" width="6.796875" style="17" customWidth="1"/>
    <col min="17" max="17" width="36.69921875" customWidth="1"/>
    <col min="18" max="18" width="6.69921875" style="10" customWidth="1"/>
    <col min="19" max="19" width="13.19921875" style="17" customWidth="1"/>
    <col min="20" max="20" width="26.59765625" customWidth="1"/>
    <col min="21" max="21" width="6.59765625" style="10" bestFit="1" customWidth="1"/>
    <col min="22" max="22" width="35.296875" customWidth="1"/>
    <col min="23" max="23" width="6.59765625" style="10" bestFit="1" customWidth="1"/>
    <col min="24" max="24" width="13.09765625" customWidth="1"/>
    <col min="25" max="25" width="23.296875" style="17"/>
    <col min="26" max="26" width="6.59765625" style="39" customWidth="1"/>
    <col min="27" max="27" width="9.09765625" style="15" customWidth="1"/>
    <col min="29" max="29" width="7.59765625" style="10" customWidth="1"/>
    <col min="31" max="31" width="6.59765625" style="10" bestFit="1" customWidth="1"/>
  </cols>
  <sheetData>
    <row r="1" spans="1:31" s="1" customFormat="1" ht="105.6" thickBot="1" x14ac:dyDescent="0.5">
      <c r="A1" s="2" t="s">
        <v>0</v>
      </c>
      <c r="B1" s="4" t="s">
        <v>1</v>
      </c>
      <c r="C1" s="9"/>
      <c r="D1" s="22" t="s">
        <v>2</v>
      </c>
      <c r="E1" s="52" t="s">
        <v>3</v>
      </c>
      <c r="F1" s="47"/>
      <c r="G1" s="53" t="s">
        <v>4</v>
      </c>
      <c r="H1" s="41"/>
      <c r="I1" s="23" t="s">
        <v>5</v>
      </c>
      <c r="J1" s="24"/>
      <c r="K1" s="6" t="s">
        <v>6</v>
      </c>
      <c r="L1" s="12"/>
      <c r="M1" s="16" t="s">
        <v>7</v>
      </c>
      <c r="N1" s="3" t="s">
        <v>8</v>
      </c>
      <c r="O1" s="8"/>
      <c r="P1" s="16" t="s">
        <v>9</v>
      </c>
      <c r="Q1" s="20" t="s">
        <v>10</v>
      </c>
      <c r="R1" s="43"/>
      <c r="S1" s="22" t="s">
        <v>11</v>
      </c>
      <c r="T1" s="5" t="s">
        <v>12</v>
      </c>
      <c r="U1" s="41"/>
      <c r="V1" s="23" t="s">
        <v>65</v>
      </c>
      <c r="W1" s="25"/>
      <c r="X1" s="16" t="s">
        <v>14</v>
      </c>
      <c r="Y1" s="21" t="s">
        <v>15</v>
      </c>
      <c r="Z1" s="39"/>
      <c r="AA1" s="38" t="s">
        <v>16</v>
      </c>
      <c r="AB1" s="34" t="s">
        <v>17</v>
      </c>
      <c r="AC1" s="36"/>
      <c r="AD1" s="7" t="s">
        <v>18</v>
      </c>
      <c r="AE1" s="56"/>
    </row>
    <row r="2" spans="1:31" s="15" customFormat="1" ht="42.75" customHeight="1" thickBot="1" x14ac:dyDescent="0.5">
      <c r="B2" s="28" t="s">
        <v>21</v>
      </c>
      <c r="C2" s="9">
        <f>COUNTIF(Відповіді!B:B,B2)</f>
        <v>30</v>
      </c>
      <c r="D2" s="17"/>
      <c r="E2" s="29" t="s">
        <v>22</v>
      </c>
      <c r="F2" s="48">
        <f>COUNTIF(Відповіді!D:D,E2)</f>
        <v>31</v>
      </c>
      <c r="G2" s="30" t="s">
        <v>28</v>
      </c>
      <c r="H2" s="42">
        <f>COUNTIF(Відповіді!E:E,G2)</f>
        <v>19</v>
      </c>
      <c r="I2" s="31" t="s">
        <v>24</v>
      </c>
      <c r="J2" s="46">
        <f>COUNTIF(Відповіді!F:F,I2)</f>
        <v>29</v>
      </c>
      <c r="K2" s="32" t="s">
        <v>25</v>
      </c>
      <c r="L2" s="13">
        <f>COUNTIF(Відповіді!G:G,K2)</f>
        <v>31</v>
      </c>
      <c r="N2" s="28" t="s">
        <v>26</v>
      </c>
      <c r="O2" s="9">
        <f>COUNTIF(Відповіді!I:I,N2)</f>
        <v>10</v>
      </c>
      <c r="P2" s="14"/>
      <c r="Q2" s="70" t="s">
        <v>64</v>
      </c>
      <c r="R2" s="44">
        <f>COUNTIF(Відповіді!K:K,Q2)</f>
        <v>20</v>
      </c>
      <c r="T2" s="30" t="s">
        <v>28</v>
      </c>
      <c r="U2" s="42">
        <f>COUNTIF(Відповіді!M:M,T2)</f>
        <v>19</v>
      </c>
      <c r="V2" s="69" t="s">
        <v>35</v>
      </c>
      <c r="W2" s="25">
        <f>COUNTIF(Відповіді!N:N,V2)</f>
        <v>29</v>
      </c>
      <c r="Y2" s="26" t="s">
        <v>61</v>
      </c>
      <c r="Z2" s="40">
        <f>COUNTIF(Відповіді!P:P,Y2)</f>
        <v>0</v>
      </c>
      <c r="AB2" s="35" t="s">
        <v>28</v>
      </c>
      <c r="AC2" s="36">
        <f>COUNTIF(Відповіді!R:R,AB2)</f>
        <v>32</v>
      </c>
      <c r="AD2" s="27" t="s">
        <v>29</v>
      </c>
      <c r="AE2" s="57">
        <f>COUNTIF(Відповіді!S:S,AD2)</f>
        <v>13</v>
      </c>
    </row>
    <row r="3" spans="1:31" s="15" customFormat="1" ht="42.75" customHeight="1" x14ac:dyDescent="0.45">
      <c r="B3" s="59" t="s">
        <v>36</v>
      </c>
      <c r="C3" s="9">
        <f>COUNTIF(Відповіді!B:B,B3)</f>
        <v>2</v>
      </c>
      <c r="D3" s="17"/>
      <c r="E3" s="29" t="s">
        <v>47</v>
      </c>
      <c r="F3" s="48">
        <f>COUNTIF(Відповіді!D:D,E3)</f>
        <v>1</v>
      </c>
      <c r="G3" s="30" t="s">
        <v>30</v>
      </c>
      <c r="H3" s="42">
        <f>COUNTIF(Відповіді!E:E,G3)</f>
        <v>7</v>
      </c>
      <c r="I3" s="31" t="s">
        <v>48</v>
      </c>
      <c r="J3" s="46">
        <f>COUNTIF(Відповіді!F:F,I3)</f>
        <v>3</v>
      </c>
      <c r="K3" s="32" t="s">
        <v>32</v>
      </c>
      <c r="L3" s="13">
        <f>COUNTIF(Відповіді!G:G,K3)</f>
        <v>1</v>
      </c>
      <c r="N3" s="28" t="s">
        <v>33</v>
      </c>
      <c r="O3" s="9">
        <f>COUNTIF(Відповіді!I:I,N3)</f>
        <v>22</v>
      </c>
      <c r="P3" s="14"/>
      <c r="Q3" s="33" t="s">
        <v>34</v>
      </c>
      <c r="R3" s="44">
        <f>COUNTIF(Відповіді!K:K,Q3)</f>
        <v>12</v>
      </c>
      <c r="T3" s="30" t="s">
        <v>38</v>
      </c>
      <c r="U3" s="42">
        <f>COUNTIF(Відповіді!M:M,T3)</f>
        <v>10</v>
      </c>
      <c r="V3" s="31" t="s">
        <v>42</v>
      </c>
      <c r="W3" s="25">
        <f>COUNTIF(Відповіді!N:N,V3)</f>
        <v>2</v>
      </c>
      <c r="Y3" s="26" t="s">
        <v>53</v>
      </c>
      <c r="Z3" s="40">
        <f>COUNTIF(Відповіді!P:P,Y3)</f>
        <v>0</v>
      </c>
      <c r="AB3" s="35" t="s">
        <v>30</v>
      </c>
      <c r="AC3" s="36">
        <f>COUNTIF(Відповіді!R:R,AB3)</f>
        <v>0</v>
      </c>
      <c r="AD3" s="27" t="s">
        <v>39</v>
      </c>
      <c r="AE3" s="57">
        <f>COUNTIF(Відповіді!S:S,AD3)</f>
        <v>18</v>
      </c>
    </row>
    <row r="4" spans="1:31" s="15" customFormat="1" ht="42.75" customHeight="1" x14ac:dyDescent="0.45">
      <c r="B4" s="59" t="s">
        <v>45</v>
      </c>
      <c r="C4" s="9">
        <f>COUNTIF(Відповіді!B:B,B4)</f>
        <v>0</v>
      </c>
      <c r="D4" s="17"/>
      <c r="E4" s="29" t="s">
        <v>37</v>
      </c>
      <c r="F4" s="48">
        <f>COUNTIF(Відповіді!D:D,E4)</f>
        <v>0</v>
      </c>
      <c r="G4" s="30" t="s">
        <v>23</v>
      </c>
      <c r="H4" s="42">
        <f>COUNTIF(Відповіді!E:E,G4)</f>
        <v>6</v>
      </c>
      <c r="I4" s="31" t="s">
        <v>31</v>
      </c>
      <c r="J4" s="46">
        <f>COUNTIF(Відповіді!F:F,I4)</f>
        <v>0</v>
      </c>
      <c r="K4" s="32" t="s">
        <v>63</v>
      </c>
      <c r="L4" s="13">
        <f>COUNTIF(Відповіді!G:G,K4)</f>
        <v>0</v>
      </c>
      <c r="N4" s="28" t="s">
        <v>49</v>
      </c>
      <c r="O4" s="9">
        <f>COUNTIF(Відповіді!I:I,N4)</f>
        <v>0</v>
      </c>
      <c r="P4" s="14"/>
      <c r="Q4" s="33" t="s">
        <v>50</v>
      </c>
      <c r="R4" s="45">
        <f>COUNTIF(Відповіді!K:K,Q4)</f>
        <v>0</v>
      </c>
      <c r="T4" s="30" t="s">
        <v>27</v>
      </c>
      <c r="U4" s="42">
        <f>COUNTIF(Відповіді!M:M,T4)</f>
        <v>3</v>
      </c>
      <c r="V4" s="31" t="s">
        <v>51</v>
      </c>
      <c r="W4" s="25">
        <f>COUNTIF(Відповіді!N:N,V4)</f>
        <v>0</v>
      </c>
      <c r="Y4" s="26" t="s">
        <v>54</v>
      </c>
      <c r="Z4" s="40">
        <f>COUNTIF(Відповіді!P:P,Y4)</f>
        <v>1</v>
      </c>
      <c r="AB4" s="37" t="s">
        <v>44</v>
      </c>
      <c r="AC4" s="36">
        <f>COUNTIF(Відповіді!R:R,AB4)</f>
        <v>0</v>
      </c>
      <c r="AD4" s="58" t="s">
        <v>40</v>
      </c>
      <c r="AE4" s="57">
        <f>COUNTIF(Відповіді!S:S,AD4)</f>
        <v>1</v>
      </c>
    </row>
    <row r="5" spans="1:31" s="15" customFormat="1" ht="42.75" customHeight="1" x14ac:dyDescent="0.45">
      <c r="B5" s="28" t="s">
        <v>46</v>
      </c>
      <c r="C5" s="9">
        <f>COUNTIF(Відповіді!B:B,B5)</f>
        <v>0</v>
      </c>
      <c r="D5" s="17"/>
      <c r="E5" s="29" t="s">
        <v>41</v>
      </c>
      <c r="F5" s="48">
        <f>COUNTIF(Відповіді!D:D,E5)</f>
        <v>0</v>
      </c>
      <c r="H5" s="10"/>
      <c r="I5" s="31" t="s">
        <v>43</v>
      </c>
      <c r="J5" s="46">
        <f>COUNTIF(Відповіді!F:F,I5)</f>
        <v>0</v>
      </c>
      <c r="L5" s="10"/>
      <c r="M5" s="18"/>
      <c r="O5" s="10"/>
      <c r="R5" s="10"/>
      <c r="U5" s="10"/>
      <c r="V5" s="31" t="s">
        <v>52</v>
      </c>
      <c r="W5" s="25">
        <f>COUNTIF(Відповіді!N:N,V5)</f>
        <v>1</v>
      </c>
      <c r="Y5" s="26" t="s">
        <v>55</v>
      </c>
      <c r="Z5" s="40">
        <f>COUNTIF(Відповіді!P:P,Y5)</f>
        <v>0</v>
      </c>
      <c r="AC5" s="10"/>
      <c r="AD5" s="58" t="s">
        <v>62</v>
      </c>
      <c r="AE5" s="57">
        <f>COUNTIF(Відповіді!S:S,AD5)</f>
        <v>0</v>
      </c>
    </row>
    <row r="6" spans="1:31" s="11" customFormat="1" ht="42.75" customHeight="1" x14ac:dyDescent="0.5">
      <c r="C6" s="54">
        <f>SUM(C2:C5)</f>
        <v>32</v>
      </c>
      <c r="F6" s="54">
        <f>SUM(F2:F5)</f>
        <v>32</v>
      </c>
      <c r="H6" s="54">
        <f>SUM(H2:H5)</f>
        <v>32</v>
      </c>
      <c r="I6" s="49"/>
      <c r="J6" s="55">
        <f>SUM(J2:J5)</f>
        <v>32</v>
      </c>
      <c r="L6" s="54">
        <f>SUM(L2:L5)</f>
        <v>32</v>
      </c>
      <c r="O6" s="11">
        <f>SUM(O2:O5)</f>
        <v>32</v>
      </c>
      <c r="R6" s="11">
        <f>SUM(R2:R5)</f>
        <v>32</v>
      </c>
      <c r="U6" s="11">
        <f>SUM(U2:U5)</f>
        <v>32</v>
      </c>
      <c r="W6" s="11">
        <f>SUM(W2:W5)</f>
        <v>32</v>
      </c>
      <c r="Y6" s="50" t="s">
        <v>56</v>
      </c>
      <c r="Z6" s="51">
        <f>COUNTIF(Відповіді!P:P,Y6)</f>
        <v>0</v>
      </c>
      <c r="AC6" s="11">
        <f>SUM(AC2:AC5)</f>
        <v>32</v>
      </c>
      <c r="AE6" s="11">
        <f>SUM(AE2:AE5)</f>
        <v>32</v>
      </c>
    </row>
    <row r="7" spans="1:31" s="15" customFormat="1" ht="42.75" customHeight="1" x14ac:dyDescent="0.45">
      <c r="C7" s="10"/>
      <c r="D7" s="17"/>
      <c r="F7" s="10"/>
      <c r="H7" s="10"/>
      <c r="I7" s="18"/>
      <c r="J7" s="10"/>
      <c r="L7" s="10"/>
      <c r="O7" s="10"/>
      <c r="R7" s="10"/>
      <c r="U7" s="10"/>
      <c r="W7" s="10"/>
      <c r="Y7" s="26" t="s">
        <v>57</v>
      </c>
      <c r="Z7" s="40">
        <f>COUNTIF(Відповіді!P:P,Y7)</f>
        <v>0</v>
      </c>
      <c r="AC7" s="10"/>
      <c r="AE7" s="10"/>
    </row>
    <row r="8" spans="1:31" s="15" customFormat="1" ht="42.75" customHeight="1" x14ac:dyDescent="0.45">
      <c r="C8" s="10"/>
      <c r="D8" s="17"/>
      <c r="F8" s="10"/>
      <c r="H8" s="10"/>
      <c r="I8" s="18"/>
      <c r="J8" s="10"/>
      <c r="L8" s="10"/>
      <c r="O8" s="10"/>
      <c r="R8" s="10"/>
      <c r="U8" s="10"/>
      <c r="W8" s="10"/>
      <c r="Y8" s="26" t="s">
        <v>58</v>
      </c>
      <c r="Z8" s="40">
        <f>COUNTIF(Відповіді!P:P,Y8)</f>
        <v>1</v>
      </c>
      <c r="AC8" s="10"/>
      <c r="AE8" s="10"/>
    </row>
    <row r="9" spans="1:31" s="15" customFormat="1" ht="42.75" customHeight="1" x14ac:dyDescent="0.45">
      <c r="C9" s="10"/>
      <c r="D9" s="17"/>
      <c r="F9" s="10"/>
      <c r="H9" s="10"/>
      <c r="I9" s="18"/>
      <c r="J9" s="10"/>
      <c r="L9" s="10"/>
      <c r="O9" s="10"/>
      <c r="R9" s="10"/>
      <c r="U9" s="10"/>
      <c r="W9" s="10"/>
      <c r="Y9" s="26" t="s">
        <v>59</v>
      </c>
      <c r="Z9" s="40">
        <f>COUNTIF(Відповіді!P:P,Y9)</f>
        <v>0</v>
      </c>
      <c r="AC9" s="10"/>
      <c r="AE9" s="10"/>
    </row>
    <row r="10" spans="1:31" s="15" customFormat="1" ht="42.75" customHeight="1" x14ac:dyDescent="0.45">
      <c r="C10" s="10"/>
      <c r="D10" s="17"/>
      <c r="F10" s="10"/>
      <c r="H10" s="10"/>
      <c r="I10" s="18"/>
      <c r="J10" s="10"/>
      <c r="L10" s="10"/>
      <c r="O10" s="10"/>
      <c r="R10" s="10"/>
      <c r="U10" s="10"/>
      <c r="W10" s="10"/>
      <c r="Y10" s="26" t="s">
        <v>60</v>
      </c>
      <c r="Z10" s="40">
        <f>COUNTIF(Відповіді!P:P,Y10)</f>
        <v>0</v>
      </c>
      <c r="AC10" s="10"/>
      <c r="AE10" s="1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sqref="A1:B4"/>
    </sheetView>
  </sheetViews>
  <sheetFormatPr defaultRowHeight="15.6"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Відповіді</vt:lpstr>
      <vt:lpstr>Аркуш1</vt:lpstr>
      <vt:lpstr>Аркуш2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Ольга Якимик</cp:lastModifiedBy>
  <dcterms:created xsi:type="dcterms:W3CDTF">2023-12-20T08:32:21Z</dcterms:created>
  <dcterms:modified xsi:type="dcterms:W3CDTF">2026-07-14T10:15:39Z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2023-12-18T12:07:37+02:00</dcterms:created>
  <dcterms:modified xsi:type="dcterms:W3CDTF">2023-12-18T12:07:37+02:00</dcterms:modified>
  <cp:revision>0</cp:revision>
</cp:coreProperties>
</file>